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A99CF499-6344-4D17-A586-E0408580BE70}" xr6:coauthVersionLast="45" xr6:coauthVersionMax="45" xr10:uidLastSave="{00000000-0000-0000-0000-000000000000}"/>
  <bookViews>
    <workbookView xWindow="-120" yWindow="480" windowWidth="29040" windowHeight="15840" xr2:uid="{3E86FC9B-0438-42DF-8010-46106D385DAD}"/>
  </bookViews>
  <sheets>
    <sheet name="CEP 3-10 Attachment 01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Titles" localSheetId="0">'CEP 3-10 Attachment 01'!$A:$E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1" i="1" l="1"/>
  <c r="G25" i="1"/>
  <c r="M340" i="1" l="1"/>
  <c r="M344" i="1" s="1"/>
  <c r="K340" i="1"/>
  <c r="K344" i="1" s="1"/>
  <c r="I340" i="1"/>
  <c r="I344" i="1" s="1"/>
  <c r="G340" i="1"/>
  <c r="G344" i="1" s="1"/>
  <c r="M318" i="1"/>
  <c r="K318" i="1"/>
  <c r="I318" i="1"/>
  <c r="G318" i="1"/>
  <c r="M279" i="1"/>
  <c r="K279" i="1"/>
  <c r="I279" i="1"/>
  <c r="G279" i="1"/>
  <c r="M272" i="1"/>
  <c r="K272" i="1"/>
  <c r="I272" i="1"/>
  <c r="G272" i="1"/>
  <c r="M262" i="1"/>
  <c r="K262" i="1"/>
  <c r="I262" i="1"/>
  <c r="G262" i="1"/>
  <c r="M231" i="1"/>
  <c r="K231" i="1"/>
  <c r="I231" i="1"/>
  <c r="M217" i="1"/>
  <c r="K217" i="1"/>
  <c r="I217" i="1"/>
  <c r="G217" i="1"/>
  <c r="M200" i="1"/>
  <c r="K200" i="1"/>
  <c r="I200" i="1"/>
  <c r="G200" i="1"/>
  <c r="I173" i="1"/>
  <c r="G173" i="1"/>
  <c r="M173" i="1"/>
  <c r="K173" i="1"/>
  <c r="G159" i="1"/>
  <c r="I159" i="1"/>
  <c r="M159" i="1"/>
  <c r="K159" i="1"/>
  <c r="M138" i="1"/>
  <c r="K138" i="1"/>
  <c r="I138" i="1"/>
  <c r="G138" i="1"/>
  <c r="M112" i="1"/>
  <c r="K112" i="1"/>
  <c r="I112" i="1"/>
  <c r="G112" i="1"/>
  <c r="M101" i="1"/>
  <c r="K101" i="1"/>
  <c r="I101" i="1"/>
  <c r="G101" i="1"/>
  <c r="M92" i="1"/>
  <c r="K92" i="1"/>
  <c r="K103" i="1" s="1"/>
  <c r="I92" i="1"/>
  <c r="I103" i="1" s="1"/>
  <c r="G92" i="1"/>
  <c r="M80" i="1"/>
  <c r="K80" i="1"/>
  <c r="I80" i="1"/>
  <c r="G80" i="1"/>
  <c r="M61" i="1"/>
  <c r="K61" i="1"/>
  <c r="I61" i="1"/>
  <c r="G61" i="1"/>
  <c r="M51" i="1"/>
  <c r="G51" i="1"/>
  <c r="K51" i="1"/>
  <c r="I51" i="1"/>
  <c r="M35" i="1"/>
  <c r="K35" i="1"/>
  <c r="I35" i="1"/>
  <c r="G35" i="1"/>
  <c r="M25" i="1"/>
  <c r="K25" i="1"/>
  <c r="I25" i="1"/>
  <c r="A17" i="1"/>
  <c r="A18" i="1" s="1"/>
  <c r="A19" i="1" s="1"/>
  <c r="A20" i="1" s="1"/>
  <c r="A21" i="1" s="1"/>
  <c r="A22" i="1" s="1"/>
  <c r="A23" i="1" s="1"/>
  <c r="A25" i="1" s="1"/>
  <c r="A29" i="1" s="1"/>
  <c r="A30" i="1" s="1"/>
  <c r="A31" i="1" s="1"/>
  <c r="A32" i="1" s="1"/>
  <c r="A33" i="1" s="1"/>
  <c r="A35" i="1" s="1"/>
  <c r="A37" i="1" s="1"/>
  <c r="A43" i="1" s="1"/>
  <c r="A44" i="1" s="1"/>
  <c r="A45" i="1" s="1"/>
  <c r="A46" i="1" s="1"/>
  <c r="A47" i="1" s="1"/>
  <c r="A48" i="1" s="1"/>
  <c r="I233" i="1" l="1"/>
  <c r="I175" i="1"/>
  <c r="G103" i="1"/>
  <c r="A49" i="1"/>
  <c r="A51" i="1" s="1"/>
  <c r="A55" i="1" s="1"/>
  <c r="A56" i="1" s="1"/>
  <c r="A57" i="1" s="1"/>
  <c r="A58" i="1" s="1"/>
  <c r="A59" i="1" s="1"/>
  <c r="A61" i="1" s="1"/>
  <c r="A63" i="1" s="1"/>
  <c r="A86" i="1" s="1"/>
  <c r="A87" i="1" s="1"/>
  <c r="A88" i="1" s="1"/>
  <c r="A89" i="1" s="1"/>
  <c r="A90" i="1" s="1"/>
  <c r="A92" i="1" s="1"/>
  <c r="A96" i="1" s="1"/>
  <c r="A97" i="1" s="1"/>
  <c r="A98" i="1" s="1"/>
  <c r="A99" i="1" s="1"/>
  <c r="A101" i="1" s="1"/>
  <c r="A103" i="1" s="1"/>
  <c r="A107" i="1" s="1"/>
  <c r="A108" i="1" s="1"/>
  <c r="A109" i="1" s="1"/>
  <c r="A110" i="1" s="1"/>
  <c r="A112" i="1" s="1"/>
  <c r="A114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9" i="1" s="1"/>
  <c r="A163" i="1" s="1"/>
  <c r="A164" i="1" s="1"/>
  <c r="A165" i="1" s="1"/>
  <c r="A166" i="1" s="1"/>
  <c r="A167" i="1" s="1"/>
  <c r="A168" i="1" s="1"/>
  <c r="A169" i="1" s="1"/>
  <c r="A170" i="1" s="1"/>
  <c r="A171" i="1" s="1"/>
  <c r="A173" i="1" s="1"/>
  <c r="A17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7" i="1" s="1"/>
  <c r="A221" i="1" s="1"/>
  <c r="A222" i="1" s="1"/>
  <c r="A223" i="1" s="1"/>
  <c r="A224" i="1" s="1"/>
  <c r="A225" i="1" s="1"/>
  <c r="A226" i="1" s="1"/>
  <c r="A227" i="1" s="1"/>
  <c r="A228" i="1" s="1"/>
  <c r="A229" i="1" s="1"/>
  <c r="A231" i="1" s="1"/>
  <c r="A233" i="1" s="1"/>
  <c r="A266" i="1" s="1"/>
  <c r="A267" i="1" s="1"/>
  <c r="A268" i="1" s="1"/>
  <c r="A269" i="1" s="1"/>
  <c r="A270" i="1" s="1"/>
  <c r="A272" i="1" s="1"/>
  <c r="A276" i="1" s="1"/>
  <c r="A277" i="1" s="1"/>
  <c r="A279" i="1" s="1"/>
  <c r="A282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40" i="1" s="1"/>
  <c r="A342" i="1" s="1"/>
  <c r="A344" i="1" s="1"/>
  <c r="A346" i="1" s="1"/>
  <c r="G175" i="1"/>
  <c r="I63" i="1"/>
  <c r="K175" i="1"/>
  <c r="K233" i="1"/>
  <c r="K63" i="1"/>
  <c r="M37" i="1"/>
  <c r="I37" i="1"/>
  <c r="G37" i="1"/>
  <c r="M103" i="1"/>
  <c r="K37" i="1"/>
  <c r="M175" i="1"/>
  <c r="M233" i="1"/>
  <c r="M63" i="1"/>
  <c r="G233" i="1"/>
  <c r="G63" i="1"/>
  <c r="I114" i="1" l="1"/>
  <c r="I346" i="1" s="1"/>
  <c r="M114" i="1"/>
  <c r="M346" i="1" s="1"/>
  <c r="G114" i="1"/>
  <c r="G346" i="1" s="1"/>
  <c r="K114" i="1"/>
  <c r="K346" i="1" s="1"/>
</calcChain>
</file>

<file path=xl/sharedStrings.xml><?xml version="1.0" encoding="utf-8"?>
<sst xmlns="http://schemas.openxmlformats.org/spreadsheetml/2006/main" count="252" uniqueCount="129">
  <si>
    <t>SOAH Docket No. 473-21-2606</t>
  </si>
  <si>
    <t>PUC Docket No. 52195</t>
  </si>
  <si>
    <t>CEP's 3rd, Q. No. CEP 3-10</t>
  </si>
  <si>
    <t>Attachment 1</t>
  </si>
  <si>
    <t>Page 1 of 6</t>
  </si>
  <si>
    <t>(a)</t>
  </si>
  <si>
    <t>(b)</t>
  </si>
  <si>
    <t>(c)</t>
  </si>
  <si>
    <t>(d)</t>
  </si>
  <si>
    <t>(e)</t>
  </si>
  <si>
    <t>Line</t>
  </si>
  <si>
    <t>FERC</t>
  </si>
  <si>
    <t>No.</t>
  </si>
  <si>
    <t>Acct.</t>
  </si>
  <si>
    <t>Description</t>
  </si>
  <si>
    <t>Steam Power Generation Expense</t>
  </si>
  <si>
    <t>Operations Expense</t>
  </si>
  <si>
    <t>Operation Supervision &amp; Engineering</t>
  </si>
  <si>
    <t>$</t>
  </si>
  <si>
    <t xml:space="preserve">Fuel </t>
  </si>
  <si>
    <t>Steam Expenses</t>
  </si>
  <si>
    <t>Electric Expenses</t>
  </si>
  <si>
    <t>Miscellaneous Steam Power Expenses</t>
  </si>
  <si>
    <t>Rents</t>
  </si>
  <si>
    <t>Allowances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</si>
  <si>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</si>
  <si>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</si>
  <si>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</si>
  <si>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</si>
  <si>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</si>
  <si>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</si>
  <si>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</si>
  <si>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</si>
  <si>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</si>
  <si>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</si>
  <si>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Nuclear Fuel Expense</t>
  </si>
  <si>
    <t>Coolants &amp; Water</t>
  </si>
  <si>
    <t>Maintenance of Reactor Plant Equipment</t>
  </si>
  <si>
    <t>Maintenance of Miscellaneous Nuclear Plant</t>
  </si>
  <si>
    <t>Total Nuclear Power Generation Expense</t>
  </si>
  <si>
    <t>Amounts may not add or tie to other schedules due to rounding.</t>
  </si>
  <si>
    <t>Page 2 of 6</t>
  </si>
  <si>
    <t>Other Power Generation Expenses</t>
  </si>
  <si>
    <t>Fuel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</si>
  <si>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</si>
  <si>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</si>
  <si>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</si>
  <si>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</si>
  <si>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</si>
  <si>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</si>
  <si>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Purchased Power</t>
  </si>
  <si>
    <t>System Control &amp; Load Dispatching</t>
  </si>
  <si>
    <t>System Control &amp; Load Dispatching - PV</t>
  </si>
  <si>
    <t>Other Expenses</t>
  </si>
  <si>
    <t>Total Other Power Supply  Expense</t>
  </si>
  <si>
    <t>Total Power Production  Expense</t>
  </si>
  <si>
    <t>Page 3 of 6</t>
  </si>
  <si>
    <t>Transmission Expense</t>
  </si>
  <si>
    <t>Load Dispatch - Reliability</t>
  </si>
  <si>
    <t>Load Dispatch - Monitor &amp; Oper Trans Sys</t>
  </si>
  <si>
    <t>Load Dispatch - Trans Service &amp; Sched</t>
  </si>
  <si>
    <t xml:space="preserve">Scheduling, Sys Control &amp; Dispatch Ser </t>
  </si>
  <si>
    <t>Reliability, Planning &amp; Standards Development</t>
  </si>
  <si>
    <t>Transmission Service Studies</t>
  </si>
  <si>
    <t>Generation Interconnection Studies</t>
  </si>
  <si>
    <t>Reliability, Plan &amp; Standards Develop Services</t>
  </si>
  <si>
    <t>Station Expenses</t>
  </si>
  <si>
    <t>Overhead Line Expenses</t>
  </si>
  <si>
    <t>Transmission of Electricity by Others</t>
  </si>
  <si>
    <t>Miscellaneous Transmission Expenses</t>
  </si>
  <si>
    <t>Maintenance of Computer Hardware</t>
  </si>
  <si>
    <t>Maintenance of Computer Software</t>
  </si>
  <si>
    <t>Maintenance of Communication Equipment</t>
  </si>
  <si>
    <t>Maintenance of Misc Regional Trans Plant</t>
  </si>
  <si>
    <t>Maintenance of Station Equipment</t>
  </si>
  <si>
    <t>Maintenance of Overhead Lines</t>
  </si>
  <si>
    <t>Maintenance of Misc. Transmission Plant</t>
  </si>
  <si>
    <t>Total Transmission Expense</t>
  </si>
  <si>
    <t>Page 4 of 6</t>
  </si>
  <si>
    <t>Distribution Expense</t>
  </si>
  <si>
    <t>Load Dispatching</t>
  </si>
  <si>
    <t>Underground Line Expenses</t>
  </si>
  <si>
    <t>Street Lighting &amp; Signal System Expenses</t>
  </si>
  <si>
    <t>Meter Expenses</t>
  </si>
  <si>
    <t>Customer Installations Expenses</t>
  </si>
  <si>
    <t>Miscellaneous Distribution Expenses</t>
  </si>
  <si>
    <t>Maintenance of Underground Lines</t>
  </si>
  <si>
    <t>Maintenance of Line Transformers</t>
  </si>
  <si>
    <t>Maint. of Street Lighting &amp; Signal System</t>
  </si>
  <si>
    <t>Maintenance of Meters</t>
  </si>
  <si>
    <t>Maintenance of Misc. Distribution Plant</t>
  </si>
  <si>
    <t>Total Distribution Expense</t>
  </si>
  <si>
    <t>Page 5 of 6</t>
  </si>
  <si>
    <t>Customer Accounts Expense</t>
  </si>
  <si>
    <t>Supervision</t>
  </si>
  <si>
    <t>Meter Reading Expenses</t>
  </si>
  <si>
    <t>Customer Records &amp; Collection Expenses</t>
  </si>
  <si>
    <t>Uncollectible Accounts</t>
  </si>
  <si>
    <t>Misc. Customer Accounts Expenses</t>
  </si>
  <si>
    <t>Total Customer Accounts Expense</t>
  </si>
  <si>
    <t>Customer Svcs. &amp; Info. Expense</t>
  </si>
  <si>
    <t>Customer Assistance Expenses</t>
  </si>
  <si>
    <t>Infor. &amp; Instr. Advertising Expenses</t>
  </si>
  <si>
    <t>Total Customer Svcs. &amp; Info. Expense</t>
  </si>
  <si>
    <t>Demonstrating &amp; Selling Expenses</t>
  </si>
  <si>
    <t>Page 6 of 6</t>
  </si>
  <si>
    <t>Administrative &amp; General Expense</t>
  </si>
  <si>
    <t>Operation</t>
  </si>
  <si>
    <t>Administrative &amp; General Salaries</t>
  </si>
  <si>
    <t>Office Supplies &amp; Expenses</t>
  </si>
  <si>
    <t>Outside Services Employed</t>
  </si>
  <si>
    <t>Property Insurance</t>
  </si>
  <si>
    <t>Injuries &amp; Damages</t>
  </si>
  <si>
    <t>Employee Pensions &amp; Benefits</t>
  </si>
  <si>
    <t>Regulatory Commission Expenses</t>
  </si>
  <si>
    <t>General Advertising Expenses</t>
  </si>
  <si>
    <t>Miscellaneous General Expenses</t>
  </si>
  <si>
    <t xml:space="preserve"> </t>
  </si>
  <si>
    <t>Total Operation</t>
  </si>
  <si>
    <t>Maintenance of General Plant</t>
  </si>
  <si>
    <t>Total Administrative &amp; General Expense</t>
  </si>
  <si>
    <t>Total Operation &amp; Maintenance Expense</t>
  </si>
  <si>
    <t>Employee Pensions &amp; Benefits - PV (A)</t>
  </si>
  <si>
    <t>Regulatory Commission Expenses - PV (A)</t>
  </si>
  <si>
    <t>Miscellaneous General Expenses - PV (A)</t>
  </si>
  <si>
    <t>(A) As explained in the direct testimony of Cynthia S. Prieto, in compliance with the FERC audit report in Docket No. PA19-3-000, in December 2020, the Company reclassified portions of the billings from Arizona Public Service Company recorded 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</si>
  <si>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Miscellaneous Nuclear Power Expenses (A)</t>
  </si>
  <si>
    <t>Property Insurance - PV (A)</t>
  </si>
  <si>
    <t>Injuries &amp; Damages - PV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</si>
</sst>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43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left"/>
    </xf>
    <xf numFmtId="38" fontId="3" fillId="0" borderId="0" xfId="1" applyNumberFormat="1" applyFont="1"/>
    <xf numFmtId="0" fontId="3" fillId="0" borderId="0" xfId="1" applyFont="1"/>
    <xf numFmtId="37" fontId="3" fillId="0" borderId="0" xfId="1" applyNumberFormat="1" applyFont="1" applyAlignment="1">
      <alignment horizontal="right"/>
    </xf>
    <xf numFmtId="0" fontId="5" fillId="0" borderId="0" xfId="2" applyFont="1" applyAlignment="1">
      <alignment horizontal="right"/>
    </xf>
    <xf numFmtId="38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38" fontId="3" fillId="0" borderId="0" xfId="1" quotePrefix="1" applyNumberFormat="1" applyFont="1" applyAlignment="1">
      <alignment horizontal="center"/>
    </xf>
    <xf numFmtId="38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quotePrefix="1" applyFont="1" applyBorder="1" applyAlignment="1">
      <alignment horizontal="center"/>
    </xf>
    <xf numFmtId="0" fontId="3" fillId="0" borderId="0" xfId="1" applyFont="1" applyAlignment="1">
      <alignment horizontal="right"/>
    </xf>
    <xf numFmtId="0" fontId="5" fillId="0" borderId="1" xfId="1" applyFont="1" applyBorder="1" applyAlignment="1">
      <alignment horizontal="center"/>
    </xf>
    <xf numFmtId="38" fontId="3" fillId="0" borderId="1" xfId="1" applyNumberFormat="1" applyFont="1" applyBorder="1"/>
    <xf numFmtId="0" fontId="3" fillId="0" borderId="0" xfId="1" applyFont="1" applyAlignment="1">
      <alignment horizontal="left"/>
    </xf>
    <xf numFmtId="37" fontId="3" fillId="0" borderId="0" xfId="1" applyNumberFormat="1" applyFont="1"/>
    <xf numFmtId="0" fontId="3" fillId="0" borderId="0" xfId="1" applyFont="1" applyAlignment="1">
      <alignment horizontal="left" wrapText="1"/>
    </xf>
    <xf numFmtId="37" fontId="3" fillId="0" borderId="1" xfId="1" applyNumberFormat="1" applyFont="1" applyBorder="1" applyAlignment="1">
      <alignment horizontal="right"/>
    </xf>
    <xf numFmtId="37" fontId="3" fillId="0" borderId="0" xfId="3" applyNumberFormat="1" applyFont="1" applyFill="1" applyBorder="1" applyAlignment="1">
      <alignment horizontal="right" wrapText="1"/>
    </xf>
    <xf numFmtId="0" fontId="3" fillId="0" borderId="0" xfId="1" applyFont="1" applyAlignment="1">
      <alignment horizontal="right" wrapText="1"/>
    </xf>
    <xf numFmtId="37" fontId="3" fillId="0" borderId="1" xfId="3" applyNumberFormat="1" applyFont="1" applyFill="1" applyBorder="1" applyAlignment="1">
      <alignment horizontal="right" wrapText="1"/>
    </xf>
    <xf numFmtId="0" fontId="3" fillId="0" borderId="0" xfId="1" applyFont="1" applyAlignment="1">
      <alignment horizontal="right" textRotation="180"/>
    </xf>
    <xf numFmtId="0" fontId="3" fillId="0" borderId="1" xfId="1" applyFont="1" applyBorder="1"/>
    <xf numFmtId="37" fontId="3" fillId="0" borderId="0" xfId="3" applyNumberFormat="1" applyFont="1" applyFill="1" applyBorder="1" applyAlignment="1">
      <alignment horizontal="right"/>
    </xf>
    <xf numFmtId="37" fontId="3" fillId="0" borderId="1" xfId="3" applyNumberFormat="1" applyFont="1" applyFill="1" applyBorder="1" applyAlignment="1">
      <alignment horizontal="right"/>
    </xf>
    <xf numFmtId="37" fontId="3" fillId="0" borderId="2" xfId="3" applyNumberFormat="1" applyFont="1" applyFill="1" applyBorder="1" applyAlignment="1">
      <alignment horizontal="right"/>
    </xf>
    <xf numFmtId="164" fontId="3" fillId="0" borderId="0" xfId="3" applyNumberFormat="1" applyFont="1" applyFill="1"/>
    <xf numFmtId="3" fontId="3" fillId="0" borderId="0" xfId="1" applyNumberFormat="1" applyFont="1"/>
    <xf numFmtId="4" fontId="3" fillId="0" borderId="0" xfId="1" applyNumberFormat="1" applyFont="1"/>
    <xf numFmtId="164" fontId="3" fillId="0" borderId="0" xfId="1" applyNumberFormat="1" applyFont="1"/>
    <xf numFmtId="0" fontId="3" fillId="0" borderId="0" xfId="1" applyFont="1" applyFill="1"/>
    <xf numFmtId="37" fontId="3" fillId="0" borderId="0" xfId="1" applyNumberFormat="1" applyFont="1" applyFill="1" applyAlignment="1">
      <alignment horizontal="right"/>
    </xf>
    <xf numFmtId="38" fontId="5" fillId="0" borderId="0" xfId="1" applyNumberFormat="1" applyFont="1" applyFill="1"/>
    <xf numFmtId="0" fontId="5" fillId="0" borderId="0" xfId="1" applyFont="1" applyFill="1"/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/>
    <xf numFmtId="0" fontId="3" fillId="0" borderId="0" xfId="1" applyFont="1" applyAlignment="1">
      <alignment horizontal="right" vertical="top"/>
    </xf>
    <xf numFmtId="0" fontId="3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left"/>
    </xf>
    <xf numFmtId="37" fontId="5" fillId="0" borderId="1" xfId="1" applyNumberFormat="1" applyFont="1" applyFill="1" applyBorder="1" applyAlignment="1">
      <alignment horizontal="right"/>
    </xf>
    <xf numFmtId="37" fontId="3" fillId="0" borderId="0" xfId="1" applyNumberFormat="1" applyFont="1" applyBorder="1" applyAlignment="1">
      <alignment horizontal="right"/>
    </xf>
    <xf numFmtId="0" fontId="3" fillId="0" borderId="0" xfId="1" applyFont="1" applyAlignment="1">
      <alignment horizontal="right" textRotation="180"/>
    </xf>
    <xf numFmtId="0" fontId="2" fillId="0" borderId="0" xfId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</cellXfs>
  <cellStyles count="4">
    <cellStyle name="Comma 2" xfId="3" xr:uid="{1FBDAA18-AA30-460B-8944-47BE7B9D00E3}"/>
    <cellStyle name="Normal" xfId="0" builtinId="0"/>
    <cellStyle name="Normal 2" xfId="1" xr:uid="{46011AD3-6ED0-4E29-B15C-7AA4EFF7A959}"/>
    <cellStyle name="Normal 2 10" xfId="2" xr:uid="{CB25C0A7-C1C7-417B-80DC-90499275D6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D976D-C9AF-48B4-B985-C37C04B88DC0}">
  <dimension ref="A1:Y616"/>
  <sheetViews>
    <sheetView tabSelected="1" view="pageBreakPreview" zoomScaleNormal="100" zoomScaleSheetLayoutView="100" workbookViewId="0">
      <selection activeCell="T16" sqref="T16"/>
    </sheetView>
  </sheetViews>
  <sheetFormatPr defaultColWidth="9.140625" defaultRowHeight="12.75" x14ac:dyDescent="0.2"/>
  <cols>
    <col min="1" max="1" width="5.7109375" style="3" customWidth="1"/>
    <col min="2" max="2" width="0.42578125" style="3" customWidth="1"/>
    <col min="3" max="3" width="8.85546875" style="3" customWidth="1"/>
    <col min="4" max="4" width="0.42578125" style="3" hidden="1" customWidth="1"/>
    <col min="5" max="5" width="49.140625" style="3" customWidth="1"/>
    <col min="6" max="6" width="3.5703125" style="3" customWidth="1"/>
    <col min="7" max="7" width="14.42578125" style="4" customWidth="1"/>
    <col min="8" max="8" width="2.7109375" style="4" customWidth="1"/>
    <col min="9" max="9" width="14.42578125" style="3" customWidth="1"/>
    <col min="10" max="10" width="2.7109375" style="3" customWidth="1"/>
    <col min="11" max="11" width="14.42578125" style="3" customWidth="1"/>
    <col min="12" max="12" width="2.7109375" style="3" customWidth="1"/>
    <col min="13" max="13" width="14.42578125" style="4" customWidth="1"/>
    <col min="14" max="16" width="2.7109375" style="3" customWidth="1"/>
    <col min="17" max="17" width="10.7109375" style="3" bestFit="1" customWidth="1"/>
    <col min="18" max="18" width="9.140625" style="3"/>
    <col min="19" max="19" width="10.7109375" style="3" bestFit="1" customWidth="1"/>
    <col min="20" max="20" width="9.140625" style="3"/>
    <col min="21" max="21" width="10.7109375" style="3" bestFit="1" customWidth="1"/>
    <col min="22" max="22" width="9.140625" style="3"/>
    <col min="23" max="23" width="10.7109375" style="3" bestFit="1" customWidth="1"/>
    <col min="24" max="16384" width="9.140625" style="3"/>
  </cols>
  <sheetData>
    <row r="1" spans="1:16" x14ac:dyDescent="0.2">
      <c r="A1" s="1"/>
      <c r="B1" s="2"/>
      <c r="D1" s="2"/>
      <c r="E1" s="2"/>
      <c r="F1" s="2"/>
      <c r="P1" s="5" t="s">
        <v>0</v>
      </c>
    </row>
    <row r="2" spans="1:16" x14ac:dyDescent="0.2">
      <c r="A2" s="1"/>
      <c r="B2" s="2"/>
      <c r="D2" s="2"/>
      <c r="E2" s="2"/>
      <c r="F2" s="2"/>
      <c r="K2" s="31"/>
      <c r="L2" s="31"/>
      <c r="M2" s="32"/>
      <c r="P2" s="5" t="s">
        <v>1</v>
      </c>
    </row>
    <row r="3" spans="1:16" x14ac:dyDescent="0.2">
      <c r="A3" s="1"/>
      <c r="B3" s="2"/>
      <c r="D3" s="2"/>
      <c r="E3" s="2"/>
      <c r="F3" s="2"/>
      <c r="K3" s="31"/>
      <c r="L3" s="31"/>
      <c r="M3" s="32"/>
      <c r="P3" s="5" t="s">
        <v>2</v>
      </c>
    </row>
    <row r="4" spans="1:16" x14ac:dyDescent="0.2">
      <c r="A4" s="1"/>
      <c r="B4" s="2"/>
      <c r="D4" s="2"/>
      <c r="E4" s="2"/>
      <c r="F4" s="2"/>
      <c r="P4" s="5" t="s">
        <v>3</v>
      </c>
    </row>
    <row r="5" spans="1:16" x14ac:dyDescent="0.2">
      <c r="A5" s="1"/>
      <c r="B5" s="2"/>
      <c r="D5" s="2"/>
      <c r="E5" s="2"/>
      <c r="F5" s="2"/>
      <c r="P5" s="5" t="s">
        <v>4</v>
      </c>
    </row>
    <row r="6" spans="1:16" x14ac:dyDescent="0.2">
      <c r="A6" s="1"/>
      <c r="B6" s="2"/>
      <c r="D6" s="2"/>
      <c r="E6" s="2"/>
      <c r="F6" s="2"/>
    </row>
    <row r="7" spans="1:16" x14ac:dyDescent="0.2">
      <c r="A7" s="2"/>
      <c r="B7" s="2"/>
      <c r="D7" s="2"/>
      <c r="E7" s="2"/>
      <c r="F7" s="2"/>
    </row>
    <row r="8" spans="1:16" x14ac:dyDescent="0.2">
      <c r="A8" s="2"/>
      <c r="B8" s="2"/>
      <c r="D8" s="2"/>
      <c r="E8" s="2"/>
      <c r="F8" s="2"/>
    </row>
    <row r="9" spans="1:16" s="7" customFormat="1" x14ac:dyDescent="0.2">
      <c r="A9" s="6"/>
      <c r="B9" s="6"/>
      <c r="D9" s="6"/>
      <c r="E9" s="8" t="s">
        <v>5</v>
      </c>
      <c r="F9" s="6"/>
      <c r="G9" s="6" t="s">
        <v>6</v>
      </c>
      <c r="H9" s="4"/>
      <c r="I9" s="7" t="s">
        <v>7</v>
      </c>
      <c r="K9" s="7" t="s">
        <v>8</v>
      </c>
      <c r="M9" s="6" t="s">
        <v>9</v>
      </c>
    </row>
    <row r="10" spans="1:16" x14ac:dyDescent="0.2">
      <c r="A10" s="6" t="s">
        <v>10</v>
      </c>
      <c r="B10" s="6"/>
      <c r="C10" s="7" t="s">
        <v>11</v>
      </c>
      <c r="D10" s="6"/>
      <c r="E10" s="6"/>
      <c r="F10" s="6"/>
      <c r="G10" s="6"/>
      <c r="I10" s="7"/>
      <c r="M10" s="6"/>
    </row>
    <row r="11" spans="1:16" x14ac:dyDescent="0.2">
      <c r="A11" s="9" t="s">
        <v>12</v>
      </c>
      <c r="B11" s="6"/>
      <c r="C11" s="10" t="s">
        <v>13</v>
      </c>
      <c r="D11" s="6"/>
      <c r="E11" s="9" t="s">
        <v>14</v>
      </c>
      <c r="F11" s="6"/>
      <c r="G11" s="11">
        <v>2017</v>
      </c>
      <c r="H11" s="12"/>
      <c r="I11" s="10">
        <v>2018</v>
      </c>
      <c r="K11" s="13">
        <v>2019</v>
      </c>
      <c r="L11" s="7"/>
      <c r="M11" s="13">
        <v>2020</v>
      </c>
      <c r="N11" s="7"/>
      <c r="O11" s="7"/>
      <c r="P11" s="7"/>
    </row>
    <row r="12" spans="1:16" x14ac:dyDescent="0.2">
      <c r="A12" s="2"/>
      <c r="B12" s="2"/>
      <c r="D12" s="2"/>
      <c r="E12" s="2"/>
      <c r="F12" s="2"/>
      <c r="I12" s="4"/>
      <c r="K12" s="4"/>
    </row>
    <row r="13" spans="1:16" x14ac:dyDescent="0.2">
      <c r="A13" s="2"/>
      <c r="B13" s="2"/>
      <c r="D13" s="2"/>
      <c r="E13" s="14" t="s">
        <v>15</v>
      </c>
      <c r="F13" s="2"/>
      <c r="I13" s="4"/>
      <c r="K13" s="4"/>
    </row>
    <row r="14" spans="1:16" x14ac:dyDescent="0.2">
      <c r="A14" s="2"/>
      <c r="B14" s="2"/>
      <c r="D14" s="2"/>
      <c r="E14" s="2"/>
      <c r="F14" s="2"/>
      <c r="I14" s="4"/>
      <c r="K14" s="4"/>
    </row>
    <row r="15" spans="1:16" x14ac:dyDescent="0.2">
      <c r="A15" s="2"/>
      <c r="B15" s="2"/>
      <c r="D15" s="2"/>
      <c r="E15" s="14" t="s">
        <v>16</v>
      </c>
      <c r="F15" s="2"/>
      <c r="I15" s="4"/>
      <c r="K15" s="4"/>
    </row>
    <row r="16" spans="1:16" x14ac:dyDescent="0.2">
      <c r="E16" s="2"/>
      <c r="I16" s="4"/>
      <c r="K16" s="4"/>
    </row>
    <row r="17" spans="1:16" ht="12.75" customHeight="1" x14ac:dyDescent="0.2">
      <c r="A17" s="3">
        <f t="shared" ref="A17:A22" si="0">+A16+1</f>
        <v>1</v>
      </c>
      <c r="C17" s="15">
        <v>500000</v>
      </c>
      <c r="E17" s="2" t="s">
        <v>17</v>
      </c>
      <c r="F17" s="7" t="s">
        <v>18</v>
      </c>
      <c r="G17" s="4">
        <v>2607055</v>
      </c>
      <c r="H17" s="7" t="s">
        <v>18</v>
      </c>
      <c r="I17" s="4">
        <v>2043799</v>
      </c>
      <c r="J17" s="7" t="s">
        <v>18</v>
      </c>
      <c r="K17" s="4">
        <v>1910572</v>
      </c>
      <c r="L17" s="7" t="s">
        <v>18</v>
      </c>
      <c r="M17" s="4">
        <v>2372241</v>
      </c>
      <c r="N17" s="7"/>
      <c r="O17" s="16"/>
    </row>
    <row r="18" spans="1:16" x14ac:dyDescent="0.2">
      <c r="A18" s="3">
        <f t="shared" si="0"/>
        <v>2</v>
      </c>
      <c r="C18" s="17">
        <v>501000</v>
      </c>
      <c r="E18" s="2" t="s">
        <v>19</v>
      </c>
      <c r="G18" s="4">
        <v>104169299</v>
      </c>
      <c r="I18" s="4">
        <v>98374698</v>
      </c>
      <c r="K18" s="4">
        <v>59798207</v>
      </c>
      <c r="L18" s="16"/>
      <c r="M18" s="4">
        <v>59457766</v>
      </c>
      <c r="O18" s="16"/>
      <c r="P18" s="16"/>
    </row>
    <row r="19" spans="1:16" x14ac:dyDescent="0.2">
      <c r="A19" s="3">
        <f t="shared" si="0"/>
        <v>3</v>
      </c>
      <c r="C19" s="17">
        <v>502000</v>
      </c>
      <c r="E19" s="2" t="s">
        <v>20</v>
      </c>
      <c r="G19" s="4">
        <v>3044277</v>
      </c>
      <c r="I19" s="4">
        <v>2796239</v>
      </c>
      <c r="K19" s="4">
        <v>3138512</v>
      </c>
      <c r="L19" s="16"/>
      <c r="M19" s="4">
        <v>3081678</v>
      </c>
      <c r="O19" s="16"/>
      <c r="P19" s="16"/>
    </row>
    <row r="20" spans="1:16" x14ac:dyDescent="0.2">
      <c r="A20" s="3">
        <f t="shared" si="0"/>
        <v>4</v>
      </c>
      <c r="C20" s="17">
        <v>505000</v>
      </c>
      <c r="E20" s="2" t="s">
        <v>21</v>
      </c>
      <c r="G20" s="4">
        <v>2987974</v>
      </c>
      <c r="I20" s="4">
        <v>3887089</v>
      </c>
      <c r="K20" s="4">
        <v>4013145</v>
      </c>
      <c r="L20" s="16"/>
      <c r="M20" s="4">
        <v>4939480</v>
      </c>
      <c r="O20" s="16"/>
      <c r="P20" s="16"/>
    </row>
    <row r="21" spans="1:16" x14ac:dyDescent="0.2">
      <c r="A21" s="3">
        <f t="shared" si="0"/>
        <v>5</v>
      </c>
      <c r="C21" s="17">
        <v>506000</v>
      </c>
      <c r="E21" s="2" t="s">
        <v>22</v>
      </c>
      <c r="G21" s="4">
        <v>3394705</v>
      </c>
      <c r="I21" s="4">
        <v>2853852</v>
      </c>
      <c r="K21" s="4">
        <v>3536308</v>
      </c>
      <c r="L21" s="16"/>
      <c r="M21" s="4">
        <v>3858680</v>
      </c>
      <c r="O21" s="16"/>
      <c r="P21" s="16"/>
    </row>
    <row r="22" spans="1:16" x14ac:dyDescent="0.2">
      <c r="A22" s="3">
        <f t="shared" si="0"/>
        <v>6</v>
      </c>
      <c r="C22" s="17">
        <v>507000</v>
      </c>
      <c r="E22" s="2" t="s">
        <v>23</v>
      </c>
      <c r="G22" s="4">
        <v>466271</v>
      </c>
      <c r="I22" s="4">
        <v>464612</v>
      </c>
      <c r="K22" s="4">
        <v>526589</v>
      </c>
      <c r="L22" s="16"/>
      <c r="M22" s="4">
        <v>655198</v>
      </c>
      <c r="O22" s="16"/>
      <c r="P22" s="16"/>
    </row>
    <row r="23" spans="1:16" x14ac:dyDescent="0.2">
      <c r="A23" s="3">
        <f>+A22+1</f>
        <v>7</v>
      </c>
      <c r="C23" s="17">
        <v>509000</v>
      </c>
      <c r="E23" s="2" t="s">
        <v>24</v>
      </c>
      <c r="G23" s="18">
        <v>108763</v>
      </c>
      <c r="I23" s="18">
        <v>86418</v>
      </c>
      <c r="K23" s="18">
        <v>41058</v>
      </c>
      <c r="L23" s="16"/>
      <c r="M23" s="18">
        <v>27551</v>
      </c>
      <c r="O23" s="16"/>
      <c r="P23" s="16"/>
    </row>
    <row r="24" spans="1:16" x14ac:dyDescent="0.2">
      <c r="A24" s="17"/>
      <c r="E24" s="2"/>
      <c r="G24" s="19"/>
      <c r="I24" s="19"/>
      <c r="K24" s="19"/>
      <c r="M24" s="19"/>
    </row>
    <row r="25" spans="1:16" x14ac:dyDescent="0.2">
      <c r="A25" s="20">
        <f>+A23+1</f>
        <v>8</v>
      </c>
      <c r="E25" s="2" t="s">
        <v>25</v>
      </c>
      <c r="G25" s="21">
        <f>SUM(G17:G23)</f>
        <v>116778344</v>
      </c>
      <c r="I25" s="21">
        <f>SUM(I17:I23)</f>
        <v>110506707</v>
      </c>
      <c r="K25" s="21">
        <f>SUM(K17:K23)</f>
        <v>72964391</v>
      </c>
      <c r="L25" s="19"/>
      <c r="M25" s="21">
        <f>SUM(M17:M23)</f>
        <v>74392594</v>
      </c>
      <c r="O25" s="19"/>
      <c r="P25" s="19"/>
    </row>
    <row r="26" spans="1:16" x14ac:dyDescent="0.2">
      <c r="A26" s="17"/>
      <c r="E26" s="2"/>
      <c r="G26" s="19"/>
      <c r="I26" s="19"/>
      <c r="K26" s="19"/>
      <c r="M26" s="19"/>
    </row>
    <row r="27" spans="1:16" x14ac:dyDescent="0.2">
      <c r="E27" s="14" t="s">
        <v>26</v>
      </c>
      <c r="I27" s="4"/>
      <c r="K27" s="4"/>
    </row>
    <row r="28" spans="1:16" x14ac:dyDescent="0.2">
      <c r="E28" s="2"/>
      <c r="I28" s="4"/>
      <c r="K28" s="4"/>
    </row>
    <row r="29" spans="1:16" x14ac:dyDescent="0.2">
      <c r="A29" s="3">
        <f>+A25+1</f>
        <v>9</v>
      </c>
      <c r="C29" s="17">
        <v>510000</v>
      </c>
      <c r="E29" s="2" t="s">
        <v>27</v>
      </c>
      <c r="G29" s="4">
        <v>2284258</v>
      </c>
      <c r="I29" s="4">
        <v>2198094</v>
      </c>
      <c r="K29" s="4">
        <v>2477281</v>
      </c>
      <c r="L29" s="16"/>
      <c r="M29" s="4">
        <v>2303648</v>
      </c>
      <c r="O29" s="16"/>
      <c r="P29" s="16"/>
    </row>
    <row r="30" spans="1:16" x14ac:dyDescent="0.2">
      <c r="A30" s="3">
        <f>+A29+1</f>
        <v>10</v>
      </c>
      <c r="C30" s="17">
        <v>511000</v>
      </c>
      <c r="E30" s="2" t="s">
        <v>28</v>
      </c>
      <c r="G30" s="4">
        <v>1435566</v>
      </c>
      <c r="I30" s="4">
        <v>1242602</v>
      </c>
      <c r="K30" s="4">
        <v>1343575</v>
      </c>
      <c r="L30" s="16"/>
      <c r="M30" s="4">
        <v>1119903</v>
      </c>
      <c r="O30" s="16"/>
      <c r="P30" s="16"/>
    </row>
    <row r="31" spans="1:16" x14ac:dyDescent="0.2">
      <c r="A31" s="3">
        <f>+A30+1</f>
        <v>11</v>
      </c>
      <c r="C31" s="17">
        <v>512000</v>
      </c>
      <c r="E31" s="2" t="s">
        <v>29</v>
      </c>
      <c r="G31" s="4">
        <v>7691556</v>
      </c>
      <c r="I31" s="4">
        <v>8018566</v>
      </c>
      <c r="K31" s="4">
        <v>6009014</v>
      </c>
      <c r="L31" s="16"/>
      <c r="M31" s="4">
        <v>8798466</v>
      </c>
      <c r="O31" s="16"/>
      <c r="P31" s="16"/>
    </row>
    <row r="32" spans="1:16" x14ac:dyDescent="0.2">
      <c r="A32" s="3">
        <f>+A31+1</f>
        <v>12</v>
      </c>
      <c r="C32" s="17">
        <v>513000</v>
      </c>
      <c r="E32" s="2" t="s">
        <v>30</v>
      </c>
      <c r="G32" s="4">
        <v>13571110</v>
      </c>
      <c r="I32" s="4">
        <v>15348290</v>
      </c>
      <c r="K32" s="4">
        <v>11561590</v>
      </c>
      <c r="L32" s="16"/>
      <c r="M32" s="4">
        <v>14374352</v>
      </c>
      <c r="O32" s="16"/>
      <c r="P32" s="16"/>
    </row>
    <row r="33" spans="1:16" x14ac:dyDescent="0.2">
      <c r="A33" s="3">
        <f>+A32+1</f>
        <v>13</v>
      </c>
      <c r="C33" s="17">
        <v>514000</v>
      </c>
      <c r="E33" s="2" t="s">
        <v>31</v>
      </c>
      <c r="G33" s="18">
        <v>2918596</v>
      </c>
      <c r="I33" s="18">
        <v>2974089</v>
      </c>
      <c r="K33" s="18">
        <v>2781855</v>
      </c>
      <c r="L33" s="16"/>
      <c r="M33" s="18">
        <v>2415254</v>
      </c>
      <c r="O33" s="16"/>
      <c r="P33" s="16"/>
    </row>
    <row r="34" spans="1:16" x14ac:dyDescent="0.2">
      <c r="E34" s="2"/>
      <c r="I34" s="4"/>
      <c r="K34" s="4"/>
    </row>
    <row r="35" spans="1:16" x14ac:dyDescent="0.2">
      <c r="A35" s="3">
        <f>+A33+1</f>
        <v>14</v>
      </c>
      <c r="E35" s="2" t="s">
        <v>32</v>
      </c>
      <c r="G35" s="18">
        <f>SUM(G29:G33)</f>
        <v>27901086</v>
      </c>
      <c r="I35" s="18">
        <f>SUM(I29:I33)</f>
        <v>29781641</v>
      </c>
      <c r="K35" s="18">
        <f>SUM(K29:K34)</f>
        <v>24173315</v>
      </c>
      <c r="L35" s="4"/>
      <c r="M35" s="18">
        <f>SUM(M29:M34)</f>
        <v>29011623</v>
      </c>
      <c r="O35" s="4"/>
      <c r="P35" s="4"/>
    </row>
    <row r="36" spans="1:16" x14ac:dyDescent="0.2">
      <c r="E36" s="2"/>
      <c r="I36" s="4"/>
      <c r="K36" s="4"/>
    </row>
    <row r="37" spans="1:16" x14ac:dyDescent="0.2">
      <c r="A37" s="3">
        <f>+A35+1</f>
        <v>15</v>
      </c>
      <c r="E37" s="2" t="s">
        <v>33</v>
      </c>
      <c r="G37" s="18">
        <f>+G35+G25</f>
        <v>144679430</v>
      </c>
      <c r="I37" s="18">
        <f>+I35+I25</f>
        <v>140288348</v>
      </c>
      <c r="K37" s="18">
        <f>+K35+K25</f>
        <v>97137706</v>
      </c>
      <c r="L37" s="4"/>
      <c r="M37" s="18">
        <f>+M35+M25</f>
        <v>103404217</v>
      </c>
      <c r="O37" s="4"/>
      <c r="P37" s="4"/>
    </row>
    <row r="38" spans="1:16" x14ac:dyDescent="0.2">
      <c r="E38" s="2"/>
      <c r="I38" s="4"/>
      <c r="K38" s="4"/>
    </row>
    <row r="39" spans="1:16" x14ac:dyDescent="0.2">
      <c r="E39" s="14" t="s">
        <v>34</v>
      </c>
      <c r="I39" s="4"/>
      <c r="K39" s="4"/>
    </row>
    <row r="40" spans="1:16" x14ac:dyDescent="0.2">
      <c r="E40" s="2"/>
      <c r="I40" s="4"/>
      <c r="K40" s="4"/>
    </row>
    <row r="41" spans="1:16" x14ac:dyDescent="0.2">
      <c r="E41" s="14" t="s">
        <v>16</v>
      </c>
      <c r="I41" s="4"/>
      <c r="K41" s="4"/>
    </row>
    <row r="42" spans="1:16" x14ac:dyDescent="0.2">
      <c r="E42" s="2"/>
      <c r="I42" s="4"/>
      <c r="K42" s="4"/>
    </row>
    <row r="43" spans="1:16" x14ac:dyDescent="0.2">
      <c r="A43" s="3">
        <f>+A37+1</f>
        <v>16</v>
      </c>
      <c r="C43" s="17">
        <v>517000</v>
      </c>
      <c r="E43" s="2" t="s">
        <v>17</v>
      </c>
      <c r="G43" s="4">
        <v>13376785</v>
      </c>
      <c r="I43" s="4">
        <v>12412371</v>
      </c>
      <c r="K43" s="4">
        <v>11575929</v>
      </c>
      <c r="L43" s="16"/>
      <c r="M43" s="4">
        <v>11982723</v>
      </c>
      <c r="O43" s="16"/>
      <c r="P43" s="16"/>
    </row>
    <row r="44" spans="1:16" x14ac:dyDescent="0.2">
      <c r="A44" s="3">
        <f t="shared" ref="A44:A47" si="1">+A43+1</f>
        <v>17</v>
      </c>
      <c r="C44" s="17">
        <v>518000</v>
      </c>
      <c r="E44" s="2" t="s">
        <v>35</v>
      </c>
      <c r="G44" s="4">
        <v>42479991</v>
      </c>
      <c r="I44" s="4">
        <v>39294957</v>
      </c>
      <c r="K44" s="4">
        <v>41405064</v>
      </c>
      <c r="L44" s="16"/>
      <c r="M44" s="4">
        <v>41258546</v>
      </c>
      <c r="O44" s="16"/>
      <c r="P44" s="16"/>
    </row>
    <row r="45" spans="1:16" x14ac:dyDescent="0.2">
      <c r="A45" s="3">
        <f t="shared" si="1"/>
        <v>18</v>
      </c>
      <c r="C45" s="17">
        <v>519000</v>
      </c>
      <c r="E45" s="2" t="s">
        <v>36</v>
      </c>
      <c r="G45" s="4">
        <v>7373187</v>
      </c>
      <c r="I45" s="4">
        <v>7276918</v>
      </c>
      <c r="K45" s="4">
        <v>7525415</v>
      </c>
      <c r="L45" s="16"/>
      <c r="M45" s="4">
        <v>7586857</v>
      </c>
      <c r="O45" s="16"/>
      <c r="P45" s="16"/>
    </row>
    <row r="46" spans="1:16" x14ac:dyDescent="0.2">
      <c r="A46" s="3">
        <f t="shared" si="1"/>
        <v>19</v>
      </c>
      <c r="C46" s="17">
        <v>520000</v>
      </c>
      <c r="E46" s="2" t="s">
        <v>20</v>
      </c>
      <c r="G46" s="4">
        <v>6095977</v>
      </c>
      <c r="I46" s="4">
        <v>5136717</v>
      </c>
      <c r="K46" s="4">
        <v>5207635</v>
      </c>
      <c r="L46" s="16"/>
      <c r="M46" s="4">
        <v>4895908</v>
      </c>
      <c r="O46" s="16"/>
      <c r="P46" s="16"/>
    </row>
    <row r="47" spans="1:16" x14ac:dyDescent="0.2">
      <c r="A47" s="3">
        <f t="shared" si="1"/>
        <v>20</v>
      </c>
      <c r="C47" s="17">
        <v>523000</v>
      </c>
      <c r="E47" s="2" t="s">
        <v>21</v>
      </c>
      <c r="G47" s="4">
        <v>4932080</v>
      </c>
      <c r="I47" s="4">
        <v>5554018</v>
      </c>
      <c r="K47" s="4">
        <v>6305449</v>
      </c>
      <c r="L47" s="16"/>
      <c r="M47" s="4">
        <v>6268555</v>
      </c>
      <c r="O47" s="16"/>
      <c r="P47" s="16"/>
    </row>
    <row r="48" spans="1:16" x14ac:dyDescent="0.2">
      <c r="A48" s="3">
        <f>+A47+1</f>
        <v>21</v>
      </c>
      <c r="C48" s="38">
        <v>524000</v>
      </c>
      <c r="E48" s="2" t="s">
        <v>126</v>
      </c>
      <c r="G48" s="4">
        <v>23628866</v>
      </c>
      <c r="I48" s="4">
        <v>23275898</v>
      </c>
      <c r="K48" s="4">
        <v>23458605</v>
      </c>
      <c r="L48" s="16"/>
      <c r="M48" s="4">
        <v>42735916</v>
      </c>
      <c r="O48" s="16"/>
      <c r="P48" s="16"/>
    </row>
    <row r="49" spans="1:16" x14ac:dyDescent="0.2">
      <c r="A49" s="3">
        <f>+A48+1</f>
        <v>22</v>
      </c>
      <c r="C49" s="15">
        <v>525000</v>
      </c>
      <c r="E49" s="2" t="s">
        <v>23</v>
      </c>
      <c r="G49" s="18">
        <v>0</v>
      </c>
      <c r="I49" s="18">
        <v>0</v>
      </c>
      <c r="K49" s="18">
        <v>0</v>
      </c>
      <c r="L49" s="16"/>
      <c r="M49" s="18">
        <v>0</v>
      </c>
      <c r="O49" s="16"/>
      <c r="P49" s="16"/>
    </row>
    <row r="50" spans="1:16" x14ac:dyDescent="0.2">
      <c r="E50" s="2"/>
      <c r="I50" s="4"/>
      <c r="K50" s="4"/>
    </row>
    <row r="51" spans="1:16" x14ac:dyDescent="0.2">
      <c r="A51" s="3">
        <f>+A49+1</f>
        <v>23</v>
      </c>
      <c r="E51" s="2" t="s">
        <v>25</v>
      </c>
      <c r="G51" s="18">
        <f>SUM(G43:G49)</f>
        <v>97886886</v>
      </c>
      <c r="I51" s="18">
        <f>SUM(I43:I49)</f>
        <v>92950879</v>
      </c>
      <c r="K51" s="18">
        <f>SUM(K43:K49)</f>
        <v>95478097</v>
      </c>
      <c r="L51" s="4"/>
      <c r="M51" s="18">
        <f>SUM(M43:M49)</f>
        <v>114728505</v>
      </c>
      <c r="O51" s="4"/>
      <c r="P51" s="4"/>
    </row>
    <row r="52" spans="1:16" x14ac:dyDescent="0.2">
      <c r="E52" s="2"/>
      <c r="I52" s="4"/>
      <c r="K52" s="4"/>
    </row>
    <row r="53" spans="1:16" x14ac:dyDescent="0.2">
      <c r="E53" s="14" t="s">
        <v>26</v>
      </c>
      <c r="I53" s="4"/>
      <c r="K53" s="4"/>
    </row>
    <row r="54" spans="1:16" x14ac:dyDescent="0.2">
      <c r="E54" s="2"/>
      <c r="I54" s="4"/>
      <c r="K54" s="4"/>
    </row>
    <row r="55" spans="1:16" x14ac:dyDescent="0.2">
      <c r="A55" s="3">
        <f>+A51+1</f>
        <v>24</v>
      </c>
      <c r="C55" s="17">
        <v>528000</v>
      </c>
      <c r="E55" s="2" t="s">
        <v>27</v>
      </c>
      <c r="G55" s="4">
        <v>2671280</v>
      </c>
      <c r="I55" s="4">
        <v>2885471</v>
      </c>
      <c r="K55" s="4">
        <v>2722532</v>
      </c>
      <c r="L55" s="16"/>
      <c r="M55" s="4">
        <v>2441613</v>
      </c>
      <c r="O55" s="16"/>
      <c r="P55" s="16"/>
    </row>
    <row r="56" spans="1:16" x14ac:dyDescent="0.2">
      <c r="A56" s="3">
        <f>+A55+1</f>
        <v>25</v>
      </c>
      <c r="C56" s="17">
        <v>529000</v>
      </c>
      <c r="E56" s="2" t="s">
        <v>28</v>
      </c>
      <c r="G56" s="4">
        <v>1130947</v>
      </c>
      <c r="I56" s="4">
        <v>1198840</v>
      </c>
      <c r="K56" s="4">
        <v>1208913</v>
      </c>
      <c r="L56" s="16"/>
      <c r="M56" s="4">
        <v>1276999</v>
      </c>
      <c r="O56" s="16"/>
      <c r="P56" s="16"/>
    </row>
    <row r="57" spans="1:16" x14ac:dyDescent="0.2">
      <c r="A57" s="3">
        <f>+A56+1</f>
        <v>26</v>
      </c>
      <c r="C57" s="17">
        <v>530000</v>
      </c>
      <c r="E57" s="2" t="s">
        <v>37</v>
      </c>
      <c r="G57" s="4">
        <v>8433670</v>
      </c>
      <c r="I57" s="4">
        <v>8937099</v>
      </c>
      <c r="K57" s="4">
        <v>6899627</v>
      </c>
      <c r="L57" s="16"/>
      <c r="M57" s="4">
        <v>6513634</v>
      </c>
      <c r="O57" s="16"/>
      <c r="P57" s="16"/>
    </row>
    <row r="58" spans="1:16" x14ac:dyDescent="0.2">
      <c r="A58" s="3">
        <f>+A57+1</f>
        <v>27</v>
      </c>
      <c r="C58" s="17">
        <v>531000</v>
      </c>
      <c r="E58" s="2" t="s">
        <v>30</v>
      </c>
      <c r="G58" s="4">
        <v>6609392</v>
      </c>
      <c r="I58" s="4">
        <v>7063947</v>
      </c>
      <c r="K58" s="4">
        <v>6106305</v>
      </c>
      <c r="L58" s="16"/>
      <c r="M58" s="4">
        <v>5909822</v>
      </c>
      <c r="O58" s="16"/>
      <c r="P58" s="16"/>
    </row>
    <row r="59" spans="1:16" x14ac:dyDescent="0.2">
      <c r="A59" s="3">
        <f>+A58+1</f>
        <v>28</v>
      </c>
      <c r="C59" s="17">
        <v>532000</v>
      </c>
      <c r="E59" s="2" t="s">
        <v>38</v>
      </c>
      <c r="G59" s="18">
        <v>2021558</v>
      </c>
      <c r="I59" s="18">
        <v>2073945</v>
      </c>
      <c r="K59" s="18">
        <v>2001185</v>
      </c>
      <c r="L59" s="16"/>
      <c r="M59" s="18">
        <v>1807475</v>
      </c>
      <c r="O59" s="16"/>
      <c r="P59" s="16"/>
    </row>
    <row r="60" spans="1:16" x14ac:dyDescent="0.2">
      <c r="E60" s="2"/>
      <c r="I60" s="4"/>
      <c r="K60" s="4"/>
    </row>
    <row r="61" spans="1:16" x14ac:dyDescent="0.2">
      <c r="A61" s="3">
        <f>+A59+1</f>
        <v>29</v>
      </c>
      <c r="E61" s="2" t="s">
        <v>32</v>
      </c>
      <c r="G61" s="18">
        <f>SUM(G55:G59)</f>
        <v>20866847</v>
      </c>
      <c r="I61" s="18">
        <f>SUM(I55:I59)</f>
        <v>22159302</v>
      </c>
      <c r="K61" s="18">
        <f>SUM(K55:K59)</f>
        <v>18938562</v>
      </c>
      <c r="L61" s="4"/>
      <c r="M61" s="18">
        <f>SUM(M55:M59)</f>
        <v>17949543</v>
      </c>
      <c r="O61" s="4"/>
      <c r="P61" s="4"/>
    </row>
    <row r="62" spans="1:16" x14ac:dyDescent="0.2">
      <c r="E62" s="2"/>
      <c r="I62" s="4"/>
      <c r="K62" s="4"/>
      <c r="L62" s="4"/>
      <c r="O62" s="4"/>
      <c r="P62" s="4"/>
    </row>
    <row r="63" spans="1:16" ht="12.75" customHeight="1" x14ac:dyDescent="0.2">
      <c r="A63" s="3">
        <f>+A61+1</f>
        <v>30</v>
      </c>
      <c r="E63" s="2" t="s">
        <v>39</v>
      </c>
      <c r="G63" s="18">
        <f>+G51+G61</f>
        <v>118753733</v>
      </c>
      <c r="I63" s="18">
        <f>+I51+I61</f>
        <v>115110181</v>
      </c>
      <c r="K63" s="18">
        <f>+K51+K61</f>
        <v>114416659</v>
      </c>
      <c r="L63" s="4"/>
      <c r="M63" s="18">
        <f>+M51+M61</f>
        <v>132678048</v>
      </c>
      <c r="O63" s="4"/>
      <c r="P63" s="43"/>
    </row>
    <row r="64" spans="1:16" ht="12.75" customHeight="1" x14ac:dyDescent="0.2">
      <c r="E64" s="2"/>
      <c r="G64" s="42"/>
      <c r="I64" s="42"/>
      <c r="K64" s="42"/>
      <c r="L64" s="4"/>
      <c r="M64" s="42"/>
      <c r="O64" s="4"/>
      <c r="P64" s="43"/>
    </row>
    <row r="65" spans="1:16" ht="12.75" customHeight="1" x14ac:dyDescent="0.2">
      <c r="E65" s="2"/>
      <c r="G65" s="42"/>
      <c r="I65" s="42"/>
      <c r="K65" s="42"/>
      <c r="L65" s="4"/>
      <c r="M65" s="42"/>
      <c r="O65" s="4"/>
      <c r="P65" s="43"/>
    </row>
    <row r="66" spans="1:16" ht="57.75" customHeight="1" x14ac:dyDescent="0.2">
      <c r="C66" s="46" t="s">
        <v>125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O66" s="4"/>
      <c r="P66" s="43"/>
    </row>
    <row r="67" spans="1:16" ht="12.75" customHeight="1" x14ac:dyDescent="0.2">
      <c r="E67" s="2"/>
      <c r="G67" s="42"/>
      <c r="I67" s="42"/>
      <c r="K67" s="42"/>
      <c r="L67" s="4"/>
      <c r="M67" s="42"/>
      <c r="O67" s="4"/>
      <c r="P67" s="43"/>
    </row>
    <row r="68" spans="1:16" ht="12.75" customHeight="1" x14ac:dyDescent="0.2">
      <c r="E68" s="2"/>
      <c r="G68" s="42"/>
      <c r="I68" s="42"/>
      <c r="K68" s="42"/>
      <c r="L68" s="4"/>
      <c r="M68" s="42"/>
      <c r="O68" s="4"/>
      <c r="P68" s="43"/>
    </row>
    <row r="69" spans="1:16" ht="12.75" customHeight="1" x14ac:dyDescent="0.2">
      <c r="E69" s="2"/>
      <c r="G69" s="42"/>
      <c r="I69" s="42"/>
      <c r="K69" s="42"/>
      <c r="L69" s="4"/>
      <c r="M69" s="42"/>
      <c r="O69" s="4"/>
      <c r="P69" s="43"/>
    </row>
    <row r="70" spans="1:16" ht="81.75" customHeight="1" x14ac:dyDescent="0.2">
      <c r="A70" s="3" t="s">
        <v>40</v>
      </c>
      <c r="I70" s="4"/>
      <c r="K70" s="4"/>
      <c r="O70" s="22"/>
      <c r="P70" s="43"/>
    </row>
    <row r="71" spans="1:16" x14ac:dyDescent="0.2">
      <c r="A71" s="2"/>
      <c r="B71" s="2"/>
      <c r="D71" s="2"/>
      <c r="E71" s="2"/>
      <c r="F71" s="2"/>
      <c r="I71" s="4"/>
      <c r="K71" s="4"/>
      <c r="P71" s="5" t="s">
        <v>0</v>
      </c>
    </row>
    <row r="72" spans="1:16" x14ac:dyDescent="0.2">
      <c r="A72" s="2"/>
      <c r="B72" s="2"/>
      <c r="D72" s="2"/>
      <c r="E72" s="2"/>
      <c r="F72" s="2"/>
      <c r="I72" s="4"/>
      <c r="K72" s="4"/>
      <c r="P72" s="5" t="s">
        <v>1</v>
      </c>
    </row>
    <row r="73" spans="1:16" x14ac:dyDescent="0.2">
      <c r="A73" s="2"/>
      <c r="B73" s="2"/>
      <c r="D73" s="2"/>
      <c r="E73" s="2"/>
      <c r="F73" s="2"/>
      <c r="I73" s="4"/>
      <c r="K73" s="4"/>
      <c r="P73" s="5" t="s">
        <v>2</v>
      </c>
    </row>
    <row r="74" spans="1:16" x14ac:dyDescent="0.2">
      <c r="A74" s="2"/>
      <c r="B74" s="2"/>
      <c r="D74" s="2"/>
      <c r="E74" s="2"/>
      <c r="F74" s="2"/>
      <c r="I74" s="4"/>
      <c r="K74" s="4"/>
      <c r="P74" s="5" t="s">
        <v>3</v>
      </c>
    </row>
    <row r="75" spans="1:16" x14ac:dyDescent="0.2">
      <c r="A75" s="2"/>
      <c r="B75" s="2"/>
      <c r="D75" s="2"/>
      <c r="E75" s="2"/>
      <c r="F75" s="2"/>
      <c r="I75" s="4"/>
      <c r="K75" s="4"/>
      <c r="P75" s="5" t="s">
        <v>41</v>
      </c>
    </row>
    <row r="76" spans="1:16" x14ac:dyDescent="0.2">
      <c r="A76" s="2"/>
      <c r="F76" s="2"/>
      <c r="I76" s="4"/>
      <c r="K76" s="4"/>
    </row>
    <row r="77" spans="1:16" x14ac:dyDescent="0.2">
      <c r="A77" s="2"/>
      <c r="B77" s="2"/>
      <c r="D77" s="2"/>
      <c r="E77" s="2"/>
      <c r="F77" s="2"/>
      <c r="I77" s="4"/>
      <c r="K77" s="4"/>
    </row>
    <row r="78" spans="1:16" s="7" customFormat="1" x14ac:dyDescent="0.2">
      <c r="A78" s="6"/>
      <c r="B78" s="6"/>
      <c r="D78" s="6"/>
      <c r="E78" s="8" t="s">
        <v>5</v>
      </c>
      <c r="F78" s="6"/>
      <c r="G78" s="6" t="s">
        <v>6</v>
      </c>
      <c r="H78" s="4"/>
      <c r="I78" s="7" t="s">
        <v>7</v>
      </c>
      <c r="K78" s="7" t="s">
        <v>8</v>
      </c>
      <c r="M78" s="6" t="s">
        <v>9</v>
      </c>
    </row>
    <row r="79" spans="1:16" x14ac:dyDescent="0.2">
      <c r="A79" s="6" t="s">
        <v>10</v>
      </c>
      <c r="B79" s="6"/>
      <c r="C79" s="7" t="s">
        <v>11</v>
      </c>
      <c r="D79" s="6"/>
      <c r="E79" s="6"/>
      <c r="F79" s="6"/>
      <c r="G79" s="3"/>
      <c r="M79" s="3"/>
    </row>
    <row r="80" spans="1:16" x14ac:dyDescent="0.2">
      <c r="A80" s="9" t="s">
        <v>12</v>
      </c>
      <c r="B80" s="6"/>
      <c r="C80" s="10" t="s">
        <v>13</v>
      </c>
      <c r="D80" s="6"/>
      <c r="E80" s="9" t="s">
        <v>14</v>
      </c>
      <c r="F80" s="6"/>
      <c r="G80" s="10">
        <f>G11</f>
        <v>2017</v>
      </c>
      <c r="H80" s="12"/>
      <c r="I80" s="10">
        <f>I11</f>
        <v>2018</v>
      </c>
      <c r="K80" s="10">
        <f>K11</f>
        <v>2019</v>
      </c>
      <c r="L80" s="7"/>
      <c r="M80" s="10">
        <f>M11</f>
        <v>2020</v>
      </c>
      <c r="N80" s="7"/>
      <c r="O80" s="7"/>
      <c r="P80" s="7"/>
    </row>
    <row r="81" spans="1:16" x14ac:dyDescent="0.2">
      <c r="I81" s="4"/>
      <c r="K81" s="4"/>
    </row>
    <row r="82" spans="1:16" x14ac:dyDescent="0.2">
      <c r="E82" s="23" t="s">
        <v>42</v>
      </c>
      <c r="I82" s="4"/>
      <c r="K82" s="4"/>
    </row>
    <row r="83" spans="1:16" x14ac:dyDescent="0.2">
      <c r="I83" s="4"/>
      <c r="K83" s="4"/>
    </row>
    <row r="84" spans="1:16" x14ac:dyDescent="0.2">
      <c r="E84" s="14" t="s">
        <v>16</v>
      </c>
      <c r="I84" s="4"/>
      <c r="K84" s="4"/>
    </row>
    <row r="85" spans="1:16" x14ac:dyDescent="0.2">
      <c r="I85" s="4"/>
      <c r="K85" s="4"/>
    </row>
    <row r="86" spans="1:16" x14ac:dyDescent="0.2">
      <c r="A86" s="3">
        <f>+A63+1</f>
        <v>31</v>
      </c>
      <c r="C86" s="15">
        <v>546000</v>
      </c>
      <c r="E86" s="2" t="s">
        <v>17</v>
      </c>
      <c r="G86" s="4">
        <v>571034</v>
      </c>
      <c r="I86" s="4">
        <v>901301</v>
      </c>
      <c r="K86" s="4">
        <v>1022179</v>
      </c>
      <c r="L86" s="16"/>
      <c r="M86" s="4">
        <v>1104305</v>
      </c>
      <c r="O86" s="16"/>
      <c r="P86" s="16"/>
    </row>
    <row r="87" spans="1:16" x14ac:dyDescent="0.2">
      <c r="A87" s="3">
        <f>+A86+1</f>
        <v>32</v>
      </c>
      <c r="C87" s="17">
        <v>547000</v>
      </c>
      <c r="E87" s="2" t="s">
        <v>43</v>
      </c>
      <c r="G87" s="4">
        <v>38632524</v>
      </c>
      <c r="I87" s="4">
        <v>31869495</v>
      </c>
      <c r="K87" s="4">
        <v>19474546</v>
      </c>
      <c r="L87" s="16"/>
      <c r="M87" s="4">
        <v>18814840</v>
      </c>
      <c r="O87" s="16"/>
      <c r="P87" s="16"/>
    </row>
    <row r="88" spans="1:16" x14ac:dyDescent="0.2">
      <c r="A88" s="3">
        <f>+A87+1</f>
        <v>33</v>
      </c>
      <c r="C88" s="17">
        <v>548000</v>
      </c>
      <c r="E88" s="2" t="s">
        <v>44</v>
      </c>
      <c r="G88" s="4">
        <v>918562</v>
      </c>
      <c r="I88" s="4">
        <v>1174805</v>
      </c>
      <c r="K88" s="4">
        <v>912897</v>
      </c>
      <c r="L88" s="16"/>
      <c r="M88" s="4">
        <v>915904</v>
      </c>
      <c r="O88" s="16"/>
      <c r="P88" s="16"/>
    </row>
    <row r="89" spans="1:16" x14ac:dyDescent="0.2">
      <c r="A89" s="3">
        <f>+A88+1</f>
        <v>34</v>
      </c>
      <c r="C89" s="15">
        <v>549000</v>
      </c>
      <c r="E89" s="2" t="s">
        <v>45</v>
      </c>
      <c r="G89" s="4">
        <v>1376815</v>
      </c>
      <c r="I89" s="4">
        <v>1203618</v>
      </c>
      <c r="K89" s="4">
        <v>1139818</v>
      </c>
      <c r="L89" s="16"/>
      <c r="M89" s="4">
        <v>824017</v>
      </c>
      <c r="O89" s="16"/>
      <c r="P89" s="16"/>
    </row>
    <row r="90" spans="1:16" x14ac:dyDescent="0.2">
      <c r="A90" s="3">
        <f>+A89+1</f>
        <v>35</v>
      </c>
      <c r="C90" s="15">
        <v>550000</v>
      </c>
      <c r="E90" s="2" t="s">
        <v>23</v>
      </c>
      <c r="G90" s="18">
        <v>57725</v>
      </c>
      <c r="I90" s="18">
        <v>52316</v>
      </c>
      <c r="K90" s="18">
        <v>99464</v>
      </c>
      <c r="L90" s="16"/>
      <c r="M90" s="18">
        <v>190939</v>
      </c>
      <c r="O90" s="16"/>
      <c r="P90" s="16"/>
    </row>
    <row r="91" spans="1:16" x14ac:dyDescent="0.2">
      <c r="E91" s="2"/>
      <c r="I91" s="4"/>
      <c r="K91" s="4"/>
    </row>
    <row r="92" spans="1:16" x14ac:dyDescent="0.2">
      <c r="A92" s="3">
        <f>+A90+1</f>
        <v>36</v>
      </c>
      <c r="E92" s="2" t="s">
        <v>25</v>
      </c>
      <c r="G92" s="18">
        <f>SUM(G86:G90)</f>
        <v>41556660</v>
      </c>
      <c r="I92" s="18">
        <f>SUM(I86:I90)</f>
        <v>35201535</v>
      </c>
      <c r="K92" s="18">
        <f>SUM(K86:K90)</f>
        <v>22648904</v>
      </c>
      <c r="L92" s="4"/>
      <c r="M92" s="18">
        <f>SUM(M86:M90)</f>
        <v>21850005</v>
      </c>
      <c r="O92" s="4"/>
      <c r="P92" s="4"/>
    </row>
    <row r="93" spans="1:16" x14ac:dyDescent="0.2">
      <c r="E93" s="2"/>
      <c r="I93" s="4"/>
      <c r="K93" s="4"/>
    </row>
    <row r="94" spans="1:16" x14ac:dyDescent="0.2">
      <c r="E94" s="14" t="s">
        <v>26</v>
      </c>
      <c r="I94" s="4"/>
      <c r="K94" s="4"/>
    </row>
    <row r="95" spans="1:16" x14ac:dyDescent="0.2">
      <c r="E95" s="2"/>
      <c r="I95" s="4"/>
      <c r="K95" s="4"/>
    </row>
    <row r="96" spans="1:16" x14ac:dyDescent="0.2">
      <c r="A96" s="3">
        <f>+A92+1</f>
        <v>37</v>
      </c>
      <c r="C96" s="17">
        <v>551000</v>
      </c>
      <c r="E96" s="2" t="s">
        <v>27</v>
      </c>
      <c r="G96" s="4">
        <v>3703</v>
      </c>
      <c r="I96" s="4">
        <v>8241</v>
      </c>
      <c r="K96" s="4">
        <v>102068</v>
      </c>
      <c r="L96" s="16"/>
      <c r="M96" s="4">
        <v>214434</v>
      </c>
      <c r="O96" s="16"/>
      <c r="P96" s="16"/>
    </row>
    <row r="97" spans="1:16" x14ac:dyDescent="0.2">
      <c r="A97" s="3">
        <f>+A96+1</f>
        <v>38</v>
      </c>
      <c r="C97" s="17">
        <v>552000</v>
      </c>
      <c r="E97" s="2" t="s">
        <v>28</v>
      </c>
      <c r="G97" s="4">
        <v>91667</v>
      </c>
      <c r="I97" s="4">
        <v>79275</v>
      </c>
      <c r="K97" s="4">
        <v>129498</v>
      </c>
      <c r="L97" s="16"/>
      <c r="M97" s="4">
        <v>258018</v>
      </c>
      <c r="O97" s="16"/>
      <c r="P97" s="16"/>
    </row>
    <row r="98" spans="1:16" x14ac:dyDescent="0.2">
      <c r="A98" s="3">
        <f>+A97+1</f>
        <v>39</v>
      </c>
      <c r="C98" s="17">
        <v>553000</v>
      </c>
      <c r="E98" s="2" t="s">
        <v>46</v>
      </c>
      <c r="G98" s="4">
        <v>3006092</v>
      </c>
      <c r="I98" s="4">
        <v>3727630</v>
      </c>
      <c r="K98" s="4">
        <v>4655267</v>
      </c>
      <c r="L98" s="16"/>
      <c r="M98" s="4">
        <v>6957257</v>
      </c>
      <c r="O98" s="16"/>
      <c r="P98" s="16"/>
    </row>
    <row r="99" spans="1:16" x14ac:dyDescent="0.2">
      <c r="A99" s="3">
        <f>+A98+1</f>
        <v>40</v>
      </c>
      <c r="C99" s="17">
        <v>554000</v>
      </c>
      <c r="E99" s="2" t="s">
        <v>47</v>
      </c>
      <c r="G99" s="18">
        <v>389092</v>
      </c>
      <c r="I99" s="18">
        <v>396586</v>
      </c>
      <c r="K99" s="18">
        <v>761858</v>
      </c>
      <c r="L99" s="16"/>
      <c r="M99" s="18">
        <v>998300</v>
      </c>
      <c r="O99" s="16"/>
      <c r="P99" s="16"/>
    </row>
    <row r="100" spans="1:16" x14ac:dyDescent="0.2">
      <c r="E100" s="2"/>
      <c r="I100" s="4"/>
      <c r="K100" s="4"/>
    </row>
    <row r="101" spans="1:16" x14ac:dyDescent="0.2">
      <c r="A101" s="3">
        <f>+A99+1</f>
        <v>41</v>
      </c>
      <c r="E101" s="2" t="s">
        <v>32</v>
      </c>
      <c r="G101" s="18">
        <f>SUM(G96:G99)</f>
        <v>3490554</v>
      </c>
      <c r="I101" s="18">
        <f>SUM(I96:I99)</f>
        <v>4211732</v>
      </c>
      <c r="K101" s="18">
        <f>SUM(K96:K99)</f>
        <v>5648691</v>
      </c>
      <c r="L101" s="4"/>
      <c r="M101" s="18">
        <f>SUM(M96:M99)</f>
        <v>8428009</v>
      </c>
      <c r="O101" s="4"/>
      <c r="P101" s="4"/>
    </row>
    <row r="102" spans="1:16" x14ac:dyDescent="0.2">
      <c r="E102" s="2"/>
      <c r="I102" s="4"/>
      <c r="K102" s="4"/>
      <c r="L102" s="4"/>
      <c r="O102" s="4"/>
      <c r="P102" s="4"/>
    </row>
    <row r="103" spans="1:16" x14ac:dyDescent="0.2">
      <c r="A103" s="3">
        <f>+A101+1</f>
        <v>42</v>
      </c>
      <c r="E103" s="2" t="s">
        <v>48</v>
      </c>
      <c r="G103" s="18">
        <f>+G92+G101</f>
        <v>45047214</v>
      </c>
      <c r="I103" s="18">
        <f>+I92+I101</f>
        <v>39413267</v>
      </c>
      <c r="K103" s="18">
        <f>+K92+K101</f>
        <v>28297595</v>
      </c>
      <c r="L103" s="4"/>
      <c r="M103" s="18">
        <f>+M92+M101</f>
        <v>30278014</v>
      </c>
      <c r="O103" s="4"/>
      <c r="P103" s="4"/>
    </row>
    <row r="104" spans="1:16" x14ac:dyDescent="0.2">
      <c r="E104" s="2"/>
      <c r="I104" s="4"/>
      <c r="K104" s="4"/>
    </row>
    <row r="105" spans="1:16" x14ac:dyDescent="0.2">
      <c r="E105" s="14" t="s">
        <v>49</v>
      </c>
      <c r="I105" s="4"/>
      <c r="K105" s="4"/>
    </row>
    <row r="106" spans="1:16" x14ac:dyDescent="0.2">
      <c r="E106" s="2"/>
      <c r="I106" s="4"/>
      <c r="K106" s="4"/>
    </row>
    <row r="107" spans="1:16" x14ac:dyDescent="0.2">
      <c r="A107" s="3">
        <f>+A103+1</f>
        <v>43</v>
      </c>
      <c r="C107" s="17">
        <v>555000</v>
      </c>
      <c r="E107" s="2" t="s">
        <v>50</v>
      </c>
      <c r="G107" s="4">
        <v>59682595</v>
      </c>
      <c r="I107" s="4">
        <v>59746635</v>
      </c>
      <c r="K107" s="4">
        <v>55462703</v>
      </c>
      <c r="L107" s="16"/>
      <c r="M107" s="4">
        <v>82237860</v>
      </c>
      <c r="O107" s="16"/>
      <c r="P107" s="16"/>
    </row>
    <row r="108" spans="1:16" x14ac:dyDescent="0.2">
      <c r="A108" s="3">
        <f>+A107+1</f>
        <v>44</v>
      </c>
      <c r="C108" s="39">
        <v>556000</v>
      </c>
      <c r="D108" s="34"/>
      <c r="E108" s="33" t="s">
        <v>51</v>
      </c>
      <c r="F108" s="34"/>
      <c r="G108" s="35">
        <v>0</v>
      </c>
      <c r="H108" s="35"/>
      <c r="I108" s="35">
        <v>0</v>
      </c>
      <c r="J108" s="34"/>
      <c r="K108" s="35">
        <v>0</v>
      </c>
      <c r="L108" s="36"/>
      <c r="M108" s="35">
        <v>13477</v>
      </c>
      <c r="O108" s="16"/>
      <c r="P108" s="16"/>
    </row>
    <row r="109" spans="1:16" x14ac:dyDescent="0.2">
      <c r="A109" s="3">
        <f>+A108+1</f>
        <v>45</v>
      </c>
      <c r="C109" s="40">
        <v>556000</v>
      </c>
      <c r="D109" s="34"/>
      <c r="E109" s="33" t="s">
        <v>52</v>
      </c>
      <c r="F109" s="34"/>
      <c r="G109" s="35">
        <v>1183820</v>
      </c>
      <c r="H109" s="35"/>
      <c r="I109" s="35">
        <v>1132201</v>
      </c>
      <c r="J109" s="34"/>
      <c r="K109" s="35">
        <v>986728</v>
      </c>
      <c r="L109" s="36"/>
      <c r="M109" s="35">
        <v>944579</v>
      </c>
      <c r="O109" s="16"/>
      <c r="P109" s="16"/>
    </row>
    <row r="110" spans="1:16" x14ac:dyDescent="0.2">
      <c r="A110" s="3">
        <f>+A109+1</f>
        <v>46</v>
      </c>
      <c r="C110" s="40">
        <v>557000</v>
      </c>
      <c r="D110" s="34"/>
      <c r="E110" s="33" t="s">
        <v>53</v>
      </c>
      <c r="F110" s="34"/>
      <c r="G110" s="41">
        <v>115000</v>
      </c>
      <c r="H110" s="35"/>
      <c r="I110" s="41">
        <v>0</v>
      </c>
      <c r="J110" s="34"/>
      <c r="K110" s="41">
        <v>325000</v>
      </c>
      <c r="L110" s="36"/>
      <c r="M110" s="41">
        <v>378642</v>
      </c>
      <c r="O110" s="16"/>
      <c r="P110" s="16"/>
    </row>
    <row r="111" spans="1:16" x14ac:dyDescent="0.2">
      <c r="E111" s="2"/>
      <c r="G111" s="24"/>
      <c r="I111" s="24"/>
      <c r="K111" s="24"/>
      <c r="M111" s="24"/>
    </row>
    <row r="112" spans="1:16" x14ac:dyDescent="0.2">
      <c r="A112" s="3">
        <f>+A110+1</f>
        <v>47</v>
      </c>
      <c r="C112" s="17"/>
      <c r="E112" s="2" t="s">
        <v>54</v>
      </c>
      <c r="G112" s="18">
        <f>SUM(G107:G111)</f>
        <v>60981415</v>
      </c>
      <c r="I112" s="18">
        <f>SUM(I107:I111)</f>
        <v>60878836</v>
      </c>
      <c r="K112" s="18">
        <f>SUM(K107:K111)</f>
        <v>56774431</v>
      </c>
      <c r="L112" s="4"/>
      <c r="M112" s="18">
        <f>SUM(M107:M111)</f>
        <v>83574558</v>
      </c>
      <c r="O112" s="4"/>
      <c r="P112" s="4"/>
    </row>
    <row r="113" spans="1:16" x14ac:dyDescent="0.2">
      <c r="E113" s="2"/>
      <c r="I113" s="4"/>
      <c r="K113" s="4"/>
      <c r="L113" s="4"/>
      <c r="O113" s="4"/>
      <c r="P113" s="4"/>
    </row>
    <row r="114" spans="1:16" x14ac:dyDescent="0.2">
      <c r="A114" s="3">
        <f>+A112+1</f>
        <v>48</v>
      </c>
      <c r="E114" s="2" t="s">
        <v>55</v>
      </c>
      <c r="G114" s="18">
        <f>+G37+G63+G103+G112</f>
        <v>369461792</v>
      </c>
      <c r="I114" s="18">
        <f>+I37+I63+I103+I112</f>
        <v>355690632</v>
      </c>
      <c r="K114" s="18">
        <f>+K37+K63+K103+K112</f>
        <v>296626391</v>
      </c>
      <c r="L114" s="4"/>
      <c r="M114" s="18">
        <f>+M37+M63+M103+M112</f>
        <v>349934837</v>
      </c>
      <c r="O114" s="4"/>
      <c r="P114" s="4"/>
    </row>
    <row r="115" spans="1:16" x14ac:dyDescent="0.2">
      <c r="I115" s="4"/>
      <c r="K115" s="4"/>
    </row>
    <row r="116" spans="1:16" x14ac:dyDescent="0.2">
      <c r="I116" s="4"/>
      <c r="K116" s="4"/>
    </row>
    <row r="117" spans="1:16" x14ac:dyDescent="0.2">
      <c r="I117" s="4"/>
      <c r="K117" s="4"/>
    </row>
    <row r="118" spans="1:16" x14ac:dyDescent="0.2">
      <c r="I118" s="4"/>
      <c r="K118" s="4"/>
    </row>
    <row r="119" spans="1:16" x14ac:dyDescent="0.2">
      <c r="I119" s="4"/>
      <c r="K119" s="4"/>
    </row>
    <row r="120" spans="1:16" x14ac:dyDescent="0.2">
      <c r="I120" s="4"/>
      <c r="K120" s="4"/>
    </row>
    <row r="121" spans="1:16" x14ac:dyDescent="0.2">
      <c r="I121" s="4"/>
      <c r="K121" s="4"/>
    </row>
    <row r="122" spans="1:16" x14ac:dyDescent="0.2">
      <c r="I122" s="4"/>
      <c r="K122" s="4"/>
    </row>
    <row r="123" spans="1:16" x14ac:dyDescent="0.2">
      <c r="I123" s="4"/>
      <c r="K123" s="4"/>
    </row>
    <row r="124" spans="1:16" x14ac:dyDescent="0.2">
      <c r="I124" s="4"/>
      <c r="K124" s="4"/>
    </row>
    <row r="125" spans="1:16" x14ac:dyDescent="0.2">
      <c r="I125" s="4"/>
      <c r="K125" s="4"/>
    </row>
    <row r="126" spans="1:16" x14ac:dyDescent="0.2">
      <c r="I126" s="4"/>
      <c r="K126" s="4"/>
    </row>
    <row r="127" spans="1:16" ht="12.75" customHeight="1" x14ac:dyDescent="0.2">
      <c r="I127" s="4"/>
      <c r="K127" s="4"/>
      <c r="P127" s="43"/>
    </row>
    <row r="128" spans="1:16" ht="80.25" customHeight="1" x14ac:dyDescent="0.2">
      <c r="A128" s="3" t="s">
        <v>40</v>
      </c>
      <c r="I128" s="4"/>
      <c r="K128" s="4"/>
      <c r="O128" s="22"/>
      <c r="P128" s="44"/>
    </row>
    <row r="129" spans="1:16" x14ac:dyDescent="0.2">
      <c r="A129" s="2"/>
      <c r="B129" s="2"/>
      <c r="D129" s="2"/>
      <c r="E129" s="2"/>
      <c r="F129" s="2"/>
      <c r="I129" s="4"/>
      <c r="K129" s="4"/>
      <c r="P129" s="5" t="s">
        <v>0</v>
      </c>
    </row>
    <row r="130" spans="1:16" x14ac:dyDescent="0.2">
      <c r="A130" s="2"/>
      <c r="B130" s="2"/>
      <c r="D130" s="2"/>
      <c r="E130" s="2"/>
      <c r="F130" s="2"/>
      <c r="I130" s="4"/>
      <c r="K130" s="4"/>
      <c r="P130" s="5" t="s">
        <v>1</v>
      </c>
    </row>
    <row r="131" spans="1:16" x14ac:dyDescent="0.2">
      <c r="A131" s="2"/>
      <c r="B131" s="2"/>
      <c r="D131" s="2"/>
      <c r="E131" s="2"/>
      <c r="F131" s="2"/>
      <c r="I131" s="4"/>
      <c r="K131" s="4"/>
      <c r="P131" s="5" t="s">
        <v>2</v>
      </c>
    </row>
    <row r="132" spans="1:16" x14ac:dyDescent="0.2">
      <c r="A132" s="2"/>
      <c r="B132" s="2"/>
      <c r="D132" s="2"/>
      <c r="E132" s="2"/>
      <c r="F132" s="2"/>
      <c r="I132" s="4"/>
      <c r="K132" s="4"/>
      <c r="P132" s="5" t="s">
        <v>3</v>
      </c>
    </row>
    <row r="133" spans="1:16" x14ac:dyDescent="0.2">
      <c r="A133" s="2"/>
      <c r="B133" s="2"/>
      <c r="D133" s="2"/>
      <c r="E133" s="2"/>
      <c r="F133" s="2"/>
      <c r="I133" s="4"/>
      <c r="K133" s="4"/>
      <c r="P133" s="5" t="s">
        <v>56</v>
      </c>
    </row>
    <row r="134" spans="1:16" x14ac:dyDescent="0.2">
      <c r="F134" s="2"/>
      <c r="I134" s="4"/>
      <c r="K134" s="4"/>
    </row>
    <row r="135" spans="1:16" x14ac:dyDescent="0.2">
      <c r="A135" s="2"/>
      <c r="B135" s="2"/>
      <c r="D135" s="2"/>
      <c r="E135" s="2"/>
      <c r="F135" s="2"/>
      <c r="I135" s="4"/>
      <c r="K135" s="4"/>
    </row>
    <row r="136" spans="1:16" s="7" customFormat="1" x14ac:dyDescent="0.2">
      <c r="A136" s="6"/>
      <c r="B136" s="6"/>
      <c r="D136" s="6"/>
      <c r="E136" s="8" t="s">
        <v>5</v>
      </c>
      <c r="F136" s="6"/>
      <c r="G136" s="6" t="s">
        <v>6</v>
      </c>
      <c r="H136" s="4"/>
      <c r="I136" s="7" t="s">
        <v>7</v>
      </c>
      <c r="K136" s="7" t="s">
        <v>8</v>
      </c>
      <c r="M136" s="6" t="s">
        <v>9</v>
      </c>
    </row>
    <row r="137" spans="1:16" x14ac:dyDescent="0.2">
      <c r="A137" s="6" t="s">
        <v>10</v>
      </c>
      <c r="B137" s="6"/>
      <c r="C137" s="7" t="s">
        <v>11</v>
      </c>
      <c r="D137" s="6"/>
      <c r="E137" s="6"/>
      <c r="F137" s="6"/>
      <c r="G137" s="3"/>
      <c r="M137" s="3"/>
    </row>
    <row r="138" spans="1:16" x14ac:dyDescent="0.2">
      <c r="A138" s="9" t="s">
        <v>12</v>
      </c>
      <c r="B138" s="6"/>
      <c r="C138" s="10" t="s">
        <v>13</v>
      </c>
      <c r="D138" s="6"/>
      <c r="E138" s="9" t="s">
        <v>14</v>
      </c>
      <c r="F138" s="6"/>
      <c r="G138" s="10">
        <f>G11</f>
        <v>2017</v>
      </c>
      <c r="H138" s="12"/>
      <c r="I138" s="10">
        <f>I11</f>
        <v>2018</v>
      </c>
      <c r="K138" s="10">
        <f>K11</f>
        <v>2019</v>
      </c>
      <c r="L138" s="7"/>
      <c r="M138" s="10">
        <f>M11</f>
        <v>2020</v>
      </c>
      <c r="N138" s="7"/>
      <c r="O138" s="7"/>
      <c r="P138" s="7"/>
    </row>
    <row r="139" spans="1:16" x14ac:dyDescent="0.2">
      <c r="I139" s="4"/>
      <c r="K139" s="4"/>
    </row>
    <row r="140" spans="1:16" x14ac:dyDescent="0.2">
      <c r="E140" s="14" t="s">
        <v>57</v>
      </c>
      <c r="I140" s="4"/>
      <c r="K140" s="4"/>
    </row>
    <row r="141" spans="1:16" x14ac:dyDescent="0.2">
      <c r="E141" s="2"/>
      <c r="I141" s="4"/>
      <c r="K141" s="4"/>
    </row>
    <row r="142" spans="1:16" x14ac:dyDescent="0.2">
      <c r="E142" s="14" t="s">
        <v>16</v>
      </c>
      <c r="I142" s="4"/>
      <c r="K142" s="4"/>
    </row>
    <row r="143" spans="1:16" x14ac:dyDescent="0.2">
      <c r="E143" s="2"/>
      <c r="I143" s="4"/>
      <c r="K143" s="4"/>
    </row>
    <row r="144" spans="1:16" x14ac:dyDescent="0.2">
      <c r="A144" s="3">
        <f>+A114+1</f>
        <v>49</v>
      </c>
      <c r="C144" s="17">
        <v>560000</v>
      </c>
      <c r="E144" s="2" t="s">
        <v>17</v>
      </c>
      <c r="G144" s="4">
        <v>1427707</v>
      </c>
      <c r="I144" s="4">
        <v>1769333</v>
      </c>
      <c r="K144" s="4">
        <v>1894111</v>
      </c>
      <c r="L144" s="16"/>
      <c r="M144" s="4">
        <v>2169209</v>
      </c>
      <c r="O144" s="16"/>
      <c r="P144" s="16"/>
    </row>
    <row r="145" spans="1:16" x14ac:dyDescent="0.2">
      <c r="A145" s="3">
        <f t="shared" ref="A145:A157" si="2">+A144+1</f>
        <v>50</v>
      </c>
      <c r="C145" s="17">
        <v>561100</v>
      </c>
      <c r="E145" s="2" t="s">
        <v>58</v>
      </c>
      <c r="G145" s="4">
        <v>63127</v>
      </c>
      <c r="I145" s="4">
        <v>100775</v>
      </c>
      <c r="K145" s="4">
        <v>128245</v>
      </c>
      <c r="L145" s="16"/>
      <c r="M145" s="4">
        <v>128147</v>
      </c>
      <c r="O145" s="16"/>
      <c r="P145" s="16"/>
    </row>
    <row r="146" spans="1:16" x14ac:dyDescent="0.2">
      <c r="A146" s="3">
        <f t="shared" si="2"/>
        <v>51</v>
      </c>
      <c r="C146" s="17">
        <v>561200</v>
      </c>
      <c r="E146" s="2" t="s">
        <v>59</v>
      </c>
      <c r="G146" s="4">
        <v>818846</v>
      </c>
      <c r="I146" s="4">
        <v>847523</v>
      </c>
      <c r="K146" s="4">
        <v>869313</v>
      </c>
      <c r="L146" s="16"/>
      <c r="M146" s="4">
        <v>932103</v>
      </c>
      <c r="O146" s="16"/>
      <c r="P146" s="16"/>
    </row>
    <row r="147" spans="1:16" x14ac:dyDescent="0.2">
      <c r="A147" s="3">
        <f t="shared" si="2"/>
        <v>52</v>
      </c>
      <c r="C147" s="17">
        <v>561300</v>
      </c>
      <c r="E147" s="2" t="s">
        <v>60</v>
      </c>
      <c r="G147" s="4">
        <v>866803</v>
      </c>
      <c r="I147" s="4">
        <v>944247</v>
      </c>
      <c r="K147" s="4">
        <v>971535</v>
      </c>
      <c r="L147" s="16"/>
      <c r="M147" s="4">
        <v>1092216</v>
      </c>
      <c r="O147" s="16"/>
      <c r="P147" s="16"/>
    </row>
    <row r="148" spans="1:16" x14ac:dyDescent="0.2">
      <c r="A148" s="3">
        <f t="shared" si="2"/>
        <v>53</v>
      </c>
      <c r="C148" s="17">
        <v>561400</v>
      </c>
      <c r="E148" s="2" t="s">
        <v>61</v>
      </c>
      <c r="G148" s="4">
        <v>599757</v>
      </c>
      <c r="I148" s="4">
        <v>610891</v>
      </c>
      <c r="K148" s="4">
        <v>618115</v>
      </c>
      <c r="L148" s="16"/>
      <c r="M148" s="4">
        <v>652858</v>
      </c>
      <c r="O148" s="16"/>
      <c r="P148" s="16"/>
    </row>
    <row r="149" spans="1:16" x14ac:dyDescent="0.2">
      <c r="A149" s="3">
        <f t="shared" si="2"/>
        <v>54</v>
      </c>
      <c r="C149" s="17">
        <v>561500</v>
      </c>
      <c r="E149" s="2" t="s">
        <v>62</v>
      </c>
      <c r="G149" s="4">
        <v>979739</v>
      </c>
      <c r="I149" s="4">
        <v>902274</v>
      </c>
      <c r="K149" s="4">
        <v>741277</v>
      </c>
      <c r="L149" s="16"/>
      <c r="M149" s="4">
        <v>678638</v>
      </c>
      <c r="O149" s="16"/>
      <c r="P149" s="16"/>
    </row>
    <row r="150" spans="1:16" x14ac:dyDescent="0.2">
      <c r="A150" s="3">
        <f t="shared" si="2"/>
        <v>55</v>
      </c>
      <c r="C150" s="17">
        <v>561600</v>
      </c>
      <c r="E150" s="2" t="s">
        <v>63</v>
      </c>
      <c r="G150" s="4">
        <v>0</v>
      </c>
      <c r="I150" s="4">
        <v>0</v>
      </c>
      <c r="K150" s="4">
        <v>0</v>
      </c>
      <c r="L150" s="16"/>
      <c r="M150" s="4">
        <v>0</v>
      </c>
      <c r="O150" s="16"/>
      <c r="P150" s="16"/>
    </row>
    <row r="151" spans="1:16" x14ac:dyDescent="0.2">
      <c r="A151" s="3">
        <f t="shared" si="2"/>
        <v>56</v>
      </c>
      <c r="C151" s="17">
        <v>561700</v>
      </c>
      <c r="E151" s="2" t="s">
        <v>64</v>
      </c>
      <c r="G151" s="4">
        <v>0</v>
      </c>
      <c r="I151" s="4">
        <v>0</v>
      </c>
      <c r="K151" s="4">
        <v>0</v>
      </c>
      <c r="L151" s="16"/>
      <c r="M151" s="4">
        <v>0</v>
      </c>
      <c r="O151" s="16"/>
      <c r="P151" s="16"/>
    </row>
    <row r="152" spans="1:16" x14ac:dyDescent="0.2">
      <c r="A152" s="3">
        <f t="shared" si="2"/>
        <v>57</v>
      </c>
      <c r="C152" s="17">
        <v>561800</v>
      </c>
      <c r="E152" s="2" t="s">
        <v>65</v>
      </c>
      <c r="G152" s="4">
        <v>0</v>
      </c>
      <c r="I152" s="4">
        <v>0</v>
      </c>
      <c r="K152" s="4">
        <v>0</v>
      </c>
      <c r="L152" s="16"/>
      <c r="M152" s="4">
        <v>0</v>
      </c>
      <c r="O152" s="16"/>
      <c r="P152" s="16"/>
    </row>
    <row r="153" spans="1:16" x14ac:dyDescent="0.2">
      <c r="A153" s="3">
        <f t="shared" si="2"/>
        <v>58</v>
      </c>
      <c r="C153" s="17">
        <v>562000</v>
      </c>
      <c r="E153" s="2" t="s">
        <v>66</v>
      </c>
      <c r="G153" s="4">
        <v>323624</v>
      </c>
      <c r="I153" s="4">
        <v>296197</v>
      </c>
      <c r="K153" s="4">
        <v>267776</v>
      </c>
      <c r="L153" s="16"/>
      <c r="M153" s="4">
        <v>137496</v>
      </c>
      <c r="O153" s="16"/>
      <c r="P153" s="16"/>
    </row>
    <row r="154" spans="1:16" x14ac:dyDescent="0.2">
      <c r="A154" s="3">
        <f t="shared" si="2"/>
        <v>59</v>
      </c>
      <c r="C154" s="17">
        <v>563000</v>
      </c>
      <c r="E154" s="2" t="s">
        <v>67</v>
      </c>
      <c r="G154" s="4">
        <v>211172</v>
      </c>
      <c r="I154" s="4">
        <v>500681</v>
      </c>
      <c r="K154" s="4">
        <v>303759</v>
      </c>
      <c r="L154" s="16"/>
      <c r="M154" s="4">
        <v>240539</v>
      </c>
      <c r="O154" s="16"/>
      <c r="P154" s="16"/>
    </row>
    <row r="155" spans="1:16" x14ac:dyDescent="0.2">
      <c r="A155" s="3">
        <f t="shared" si="2"/>
        <v>60</v>
      </c>
      <c r="C155" s="17">
        <v>565000</v>
      </c>
      <c r="E155" s="2" t="s">
        <v>68</v>
      </c>
      <c r="G155" s="4">
        <v>6806326</v>
      </c>
      <c r="I155" s="4">
        <v>7094447</v>
      </c>
      <c r="K155" s="4">
        <v>6123189</v>
      </c>
      <c r="L155" s="16"/>
      <c r="M155" s="4">
        <v>6728666</v>
      </c>
      <c r="O155" s="16"/>
      <c r="P155" s="16"/>
    </row>
    <row r="156" spans="1:16" x14ac:dyDescent="0.2">
      <c r="A156" s="3">
        <f t="shared" si="2"/>
        <v>61</v>
      </c>
      <c r="C156" s="17">
        <v>566000</v>
      </c>
      <c r="E156" s="2" t="s">
        <v>69</v>
      </c>
      <c r="G156" s="4">
        <v>6552528</v>
      </c>
      <c r="I156" s="4">
        <v>6148745</v>
      </c>
      <c r="K156" s="4">
        <v>7661298</v>
      </c>
      <c r="L156" s="16"/>
      <c r="M156" s="4">
        <v>8942379</v>
      </c>
      <c r="O156" s="16"/>
      <c r="P156" s="16"/>
    </row>
    <row r="157" spans="1:16" x14ac:dyDescent="0.2">
      <c r="A157" s="3">
        <f t="shared" si="2"/>
        <v>62</v>
      </c>
      <c r="C157" s="17">
        <v>567000</v>
      </c>
      <c r="E157" s="2" t="s">
        <v>23</v>
      </c>
      <c r="G157" s="18">
        <v>289370</v>
      </c>
      <c r="I157" s="18">
        <v>282705</v>
      </c>
      <c r="K157" s="18">
        <v>250050</v>
      </c>
      <c r="L157" s="16"/>
      <c r="M157" s="18">
        <v>117943</v>
      </c>
      <c r="O157" s="16"/>
      <c r="P157" s="16"/>
    </row>
    <row r="158" spans="1:16" x14ac:dyDescent="0.2">
      <c r="E158" s="2"/>
      <c r="I158" s="4"/>
      <c r="K158" s="4"/>
    </row>
    <row r="159" spans="1:16" x14ac:dyDescent="0.2">
      <c r="A159" s="3">
        <f>+A157+1</f>
        <v>63</v>
      </c>
      <c r="E159" s="2" t="s">
        <v>25</v>
      </c>
      <c r="G159" s="18">
        <f>SUM(G144:G157)</f>
        <v>18938999</v>
      </c>
      <c r="I159" s="18">
        <f>SUM(I144:I157)</f>
        <v>19497818</v>
      </c>
      <c r="K159" s="18">
        <f>SUM(K144:K157)</f>
        <v>19828668</v>
      </c>
      <c r="L159" s="4"/>
      <c r="M159" s="18">
        <f>SUM(M144:M157)</f>
        <v>21820194</v>
      </c>
      <c r="O159" s="4"/>
      <c r="P159" s="4"/>
    </row>
    <row r="160" spans="1:16" x14ac:dyDescent="0.2">
      <c r="E160" s="2"/>
      <c r="I160" s="4"/>
      <c r="K160" s="4"/>
    </row>
    <row r="161" spans="1:16" x14ac:dyDescent="0.2">
      <c r="E161" s="14" t="s">
        <v>26</v>
      </c>
      <c r="I161" s="4"/>
      <c r="K161" s="4"/>
    </row>
    <row r="162" spans="1:16" x14ac:dyDescent="0.2">
      <c r="E162" s="2"/>
      <c r="I162" s="4"/>
      <c r="K162" s="4"/>
    </row>
    <row r="163" spans="1:16" x14ac:dyDescent="0.2">
      <c r="A163" s="3">
        <f>+A159+1</f>
        <v>64</v>
      </c>
      <c r="C163" s="17">
        <v>568000</v>
      </c>
      <c r="E163" s="2" t="s">
        <v>27</v>
      </c>
      <c r="G163" s="4">
        <v>53239</v>
      </c>
      <c r="I163" s="4">
        <v>36372</v>
      </c>
      <c r="K163" s="4">
        <v>20533</v>
      </c>
      <c r="L163" s="16"/>
      <c r="M163" s="4">
        <v>15516</v>
      </c>
      <c r="O163" s="16"/>
      <c r="P163" s="16"/>
    </row>
    <row r="164" spans="1:16" x14ac:dyDescent="0.2">
      <c r="A164" s="20">
        <f t="shared" ref="A164:A171" si="3">+A163+1</f>
        <v>65</v>
      </c>
      <c r="C164" s="17">
        <v>569000</v>
      </c>
      <c r="E164" s="2" t="s">
        <v>28</v>
      </c>
      <c r="G164" s="4">
        <v>32317</v>
      </c>
      <c r="I164" s="4">
        <v>31286</v>
      </c>
      <c r="K164" s="4">
        <v>17124</v>
      </c>
      <c r="L164" s="16"/>
      <c r="M164" s="4">
        <v>-1705</v>
      </c>
      <c r="O164" s="16"/>
      <c r="P164" s="16"/>
    </row>
    <row r="165" spans="1:16" x14ac:dyDescent="0.2">
      <c r="A165" s="20">
        <f t="shared" si="3"/>
        <v>66</v>
      </c>
      <c r="C165" s="17">
        <v>569100</v>
      </c>
      <c r="E165" s="2" t="s">
        <v>70</v>
      </c>
      <c r="G165" s="4">
        <v>0</v>
      </c>
      <c r="I165" s="4">
        <v>0</v>
      </c>
      <c r="K165" s="4">
        <v>0</v>
      </c>
      <c r="L165" s="16"/>
      <c r="M165" s="4">
        <v>0</v>
      </c>
      <c r="O165" s="16"/>
      <c r="P165" s="16"/>
    </row>
    <row r="166" spans="1:16" x14ac:dyDescent="0.2">
      <c r="A166" s="20">
        <f t="shared" si="3"/>
        <v>67</v>
      </c>
      <c r="C166" s="17">
        <v>569200</v>
      </c>
      <c r="E166" s="2" t="s">
        <v>71</v>
      </c>
      <c r="G166" s="4">
        <v>0</v>
      </c>
      <c r="I166" s="4">
        <v>0</v>
      </c>
      <c r="K166" s="4">
        <v>0</v>
      </c>
      <c r="L166" s="16"/>
      <c r="M166" s="4">
        <v>0</v>
      </c>
      <c r="O166" s="16"/>
      <c r="P166" s="16"/>
    </row>
    <row r="167" spans="1:16" x14ac:dyDescent="0.2">
      <c r="A167" s="20">
        <f t="shared" si="3"/>
        <v>68</v>
      </c>
      <c r="C167" s="17">
        <v>569300</v>
      </c>
      <c r="E167" s="2" t="s">
        <v>72</v>
      </c>
      <c r="G167" s="4">
        <v>0</v>
      </c>
      <c r="I167" s="4">
        <v>0</v>
      </c>
      <c r="K167" s="4">
        <v>0</v>
      </c>
      <c r="L167" s="16"/>
      <c r="M167" s="4">
        <v>0</v>
      </c>
      <c r="O167" s="16"/>
      <c r="P167" s="16"/>
    </row>
    <row r="168" spans="1:16" x14ac:dyDescent="0.2">
      <c r="A168" s="20">
        <f t="shared" si="3"/>
        <v>69</v>
      </c>
      <c r="C168" s="17">
        <v>569400</v>
      </c>
      <c r="E168" s="2" t="s">
        <v>73</v>
      </c>
      <c r="G168" s="4">
        <v>0</v>
      </c>
      <c r="I168" s="4">
        <v>0</v>
      </c>
      <c r="K168" s="4">
        <v>0</v>
      </c>
      <c r="L168" s="16"/>
      <c r="M168" s="4">
        <v>0</v>
      </c>
      <c r="O168" s="16"/>
      <c r="P168" s="16"/>
    </row>
    <row r="169" spans="1:16" x14ac:dyDescent="0.2">
      <c r="A169" s="20">
        <f t="shared" si="3"/>
        <v>70</v>
      </c>
      <c r="C169" s="17">
        <v>570000</v>
      </c>
      <c r="E169" s="2" t="s">
        <v>74</v>
      </c>
      <c r="G169" s="4">
        <v>625143</v>
      </c>
      <c r="I169" s="4">
        <v>324329</v>
      </c>
      <c r="K169" s="4">
        <v>631007</v>
      </c>
      <c r="L169" s="16"/>
      <c r="M169" s="4">
        <v>317863</v>
      </c>
      <c r="O169" s="16"/>
      <c r="P169" s="16"/>
    </row>
    <row r="170" spans="1:16" x14ac:dyDescent="0.2">
      <c r="A170" s="20">
        <f t="shared" si="3"/>
        <v>71</v>
      </c>
      <c r="C170" s="17">
        <v>571000</v>
      </c>
      <c r="E170" s="2" t="s">
        <v>75</v>
      </c>
      <c r="G170" s="4">
        <v>1412178</v>
      </c>
      <c r="I170" s="4">
        <v>2455709</v>
      </c>
      <c r="K170" s="4">
        <v>1656209</v>
      </c>
      <c r="L170" s="16"/>
      <c r="M170" s="4">
        <v>1525242</v>
      </c>
      <c r="O170" s="16"/>
      <c r="P170" s="16"/>
    </row>
    <row r="171" spans="1:16" x14ac:dyDescent="0.2">
      <c r="A171" s="20">
        <f t="shared" si="3"/>
        <v>72</v>
      </c>
      <c r="C171" s="17">
        <v>573000</v>
      </c>
      <c r="E171" s="2" t="s">
        <v>76</v>
      </c>
      <c r="G171" s="18">
        <v>15663</v>
      </c>
      <c r="I171" s="18">
        <v>18625</v>
      </c>
      <c r="K171" s="18">
        <v>16467</v>
      </c>
      <c r="L171" s="16"/>
      <c r="M171" s="18">
        <v>39726</v>
      </c>
      <c r="O171" s="16"/>
      <c r="P171" s="16"/>
    </row>
    <row r="172" spans="1:16" x14ac:dyDescent="0.2">
      <c r="E172" s="2"/>
      <c r="I172" s="4"/>
      <c r="K172" s="4"/>
    </row>
    <row r="173" spans="1:16" x14ac:dyDescent="0.2">
      <c r="A173" s="12">
        <f>+A171+1</f>
        <v>73</v>
      </c>
      <c r="E173" s="2" t="s">
        <v>32</v>
      </c>
      <c r="G173" s="18">
        <f>SUM(G163:G171)</f>
        <v>2138540</v>
      </c>
      <c r="I173" s="18">
        <f>SUM(I163:I171)</f>
        <v>2866321</v>
      </c>
      <c r="K173" s="18">
        <f>SUM(K163:K171)</f>
        <v>2341340</v>
      </c>
      <c r="L173" s="4"/>
      <c r="M173" s="18">
        <f>SUM(M163:M171)</f>
        <v>1896642</v>
      </c>
      <c r="O173" s="4"/>
      <c r="P173" s="4"/>
    </row>
    <row r="174" spans="1:16" x14ac:dyDescent="0.2">
      <c r="E174" s="2"/>
      <c r="I174" s="4"/>
      <c r="K174" s="4"/>
      <c r="L174" s="4"/>
      <c r="O174" s="4"/>
      <c r="P174" s="4"/>
    </row>
    <row r="175" spans="1:16" x14ac:dyDescent="0.2">
      <c r="A175" s="3">
        <f>+A173+1</f>
        <v>74</v>
      </c>
      <c r="E175" s="2" t="s">
        <v>77</v>
      </c>
      <c r="G175" s="18">
        <f>+G159+G173</f>
        <v>21077539</v>
      </c>
      <c r="I175" s="18">
        <f>+I159+I173</f>
        <v>22364139</v>
      </c>
      <c r="K175" s="18">
        <f>+K159+K173</f>
        <v>22170008</v>
      </c>
      <c r="L175" s="4"/>
      <c r="M175" s="18">
        <f>+M159+M173</f>
        <v>23716836</v>
      </c>
      <c r="O175" s="4"/>
      <c r="P175" s="4"/>
    </row>
    <row r="176" spans="1:16" x14ac:dyDescent="0.2">
      <c r="I176" s="4"/>
      <c r="K176" s="4"/>
    </row>
    <row r="177" spans="1:16" x14ac:dyDescent="0.2">
      <c r="I177" s="4"/>
      <c r="K177" s="4"/>
    </row>
    <row r="178" spans="1:16" x14ac:dyDescent="0.2">
      <c r="I178" s="4"/>
      <c r="K178" s="4"/>
    </row>
    <row r="179" spans="1:16" x14ac:dyDescent="0.2">
      <c r="I179" s="4"/>
      <c r="K179" s="4"/>
    </row>
    <row r="180" spans="1:16" x14ac:dyDescent="0.2">
      <c r="I180" s="4"/>
      <c r="K180" s="4"/>
    </row>
    <row r="181" spans="1:16" x14ac:dyDescent="0.2">
      <c r="I181" s="4"/>
      <c r="K181" s="4"/>
    </row>
    <row r="182" spans="1:16" x14ac:dyDescent="0.2">
      <c r="I182" s="4"/>
      <c r="K182" s="4"/>
    </row>
    <row r="183" spans="1:16" x14ac:dyDescent="0.2">
      <c r="I183" s="4"/>
      <c r="K183" s="4"/>
    </row>
    <row r="184" spans="1:16" x14ac:dyDescent="0.2">
      <c r="I184" s="4"/>
      <c r="K184" s="4"/>
    </row>
    <row r="185" spans="1:16" x14ac:dyDescent="0.2">
      <c r="I185" s="4"/>
      <c r="K185" s="4"/>
    </row>
    <row r="186" spans="1:16" x14ac:dyDescent="0.2">
      <c r="I186" s="4"/>
      <c r="K186" s="4"/>
    </row>
    <row r="187" spans="1:16" x14ac:dyDescent="0.2">
      <c r="I187" s="4"/>
      <c r="K187" s="4"/>
    </row>
    <row r="188" spans="1:16" x14ac:dyDescent="0.2">
      <c r="I188" s="4"/>
      <c r="K188" s="4"/>
    </row>
    <row r="189" spans="1:16" ht="12.75" customHeight="1" x14ac:dyDescent="0.2">
      <c r="I189" s="4"/>
      <c r="K189" s="4"/>
      <c r="P189" s="43"/>
    </row>
    <row r="190" spans="1:16" ht="78.75" customHeight="1" x14ac:dyDescent="0.2">
      <c r="A190" s="3" t="s">
        <v>40</v>
      </c>
      <c r="I190" s="4"/>
      <c r="K190" s="4"/>
      <c r="O190" s="22"/>
      <c r="P190" s="44"/>
    </row>
    <row r="191" spans="1:16" x14ac:dyDescent="0.2">
      <c r="A191" s="2"/>
      <c r="B191" s="2"/>
      <c r="D191" s="2"/>
      <c r="E191" s="2"/>
      <c r="F191" s="2"/>
      <c r="I191" s="4"/>
      <c r="K191" s="4"/>
      <c r="P191" s="5" t="s">
        <v>0</v>
      </c>
    </row>
    <row r="192" spans="1:16" x14ac:dyDescent="0.2">
      <c r="A192" s="2"/>
      <c r="B192" s="2"/>
      <c r="D192" s="2"/>
      <c r="E192" s="2"/>
      <c r="F192" s="2"/>
      <c r="I192" s="4"/>
      <c r="K192" s="4"/>
      <c r="P192" s="5" t="s">
        <v>1</v>
      </c>
    </row>
    <row r="193" spans="1:16" x14ac:dyDescent="0.2">
      <c r="A193" s="2"/>
      <c r="B193" s="2"/>
      <c r="D193" s="2"/>
      <c r="E193" s="2"/>
      <c r="F193" s="2"/>
      <c r="I193" s="4"/>
      <c r="K193" s="4"/>
      <c r="P193" s="5" t="s">
        <v>2</v>
      </c>
    </row>
    <row r="194" spans="1:16" x14ac:dyDescent="0.2">
      <c r="A194" s="2"/>
      <c r="B194" s="2"/>
      <c r="D194" s="2"/>
      <c r="E194" s="2"/>
      <c r="F194" s="2"/>
      <c r="I194" s="4"/>
      <c r="K194" s="4"/>
      <c r="P194" s="5" t="s">
        <v>3</v>
      </c>
    </row>
    <row r="195" spans="1:16" x14ac:dyDescent="0.2">
      <c r="A195" s="2"/>
      <c r="B195" s="2"/>
      <c r="D195" s="2"/>
      <c r="E195" s="2"/>
      <c r="F195" s="2"/>
      <c r="I195" s="4"/>
      <c r="K195" s="4"/>
      <c r="P195" s="5" t="s">
        <v>78</v>
      </c>
    </row>
    <row r="196" spans="1:16" x14ac:dyDescent="0.2">
      <c r="F196" s="2"/>
      <c r="I196" s="4"/>
      <c r="K196" s="4"/>
    </row>
    <row r="197" spans="1:16" x14ac:dyDescent="0.2">
      <c r="A197" s="2"/>
      <c r="B197" s="2"/>
      <c r="D197" s="2"/>
      <c r="E197" s="2"/>
      <c r="F197" s="2"/>
      <c r="I197" s="4"/>
      <c r="K197" s="4"/>
    </row>
    <row r="198" spans="1:16" s="7" customFormat="1" x14ac:dyDescent="0.2">
      <c r="A198" s="6"/>
      <c r="B198" s="6"/>
      <c r="D198" s="6"/>
      <c r="E198" s="8" t="s">
        <v>5</v>
      </c>
      <c r="F198" s="6"/>
      <c r="G198" s="6" t="s">
        <v>6</v>
      </c>
      <c r="H198" s="4"/>
      <c r="I198" s="7" t="s">
        <v>7</v>
      </c>
      <c r="K198" s="7" t="s">
        <v>8</v>
      </c>
      <c r="M198" s="6" t="s">
        <v>9</v>
      </c>
    </row>
    <row r="199" spans="1:16" x14ac:dyDescent="0.2">
      <c r="A199" s="6" t="s">
        <v>10</v>
      </c>
      <c r="B199" s="6"/>
      <c r="C199" s="7" t="s">
        <v>11</v>
      </c>
      <c r="D199" s="6"/>
      <c r="E199" s="6"/>
      <c r="F199" s="6"/>
      <c r="G199" s="3"/>
      <c r="M199" s="3"/>
    </row>
    <row r="200" spans="1:16" x14ac:dyDescent="0.2">
      <c r="A200" s="9" t="s">
        <v>12</v>
      </c>
      <c r="B200" s="6"/>
      <c r="C200" s="10" t="s">
        <v>13</v>
      </c>
      <c r="D200" s="6"/>
      <c r="E200" s="9" t="s">
        <v>14</v>
      </c>
      <c r="F200" s="6"/>
      <c r="G200" s="10">
        <f>G11</f>
        <v>2017</v>
      </c>
      <c r="H200" s="12"/>
      <c r="I200" s="10">
        <f>I11</f>
        <v>2018</v>
      </c>
      <c r="K200" s="10">
        <f>K11</f>
        <v>2019</v>
      </c>
      <c r="L200" s="7"/>
      <c r="M200" s="10">
        <f>M11</f>
        <v>2020</v>
      </c>
      <c r="N200" s="7"/>
      <c r="O200" s="7"/>
      <c r="P200" s="7"/>
    </row>
    <row r="201" spans="1:16" x14ac:dyDescent="0.2">
      <c r="I201" s="4"/>
      <c r="K201" s="4"/>
    </row>
    <row r="202" spans="1:16" x14ac:dyDescent="0.2">
      <c r="E202" s="14" t="s">
        <v>79</v>
      </c>
      <c r="I202" s="4"/>
      <c r="K202" s="4"/>
    </row>
    <row r="203" spans="1:16" x14ac:dyDescent="0.2">
      <c r="E203" s="2"/>
      <c r="I203" s="4"/>
      <c r="K203" s="4"/>
    </row>
    <row r="204" spans="1:16" x14ac:dyDescent="0.2">
      <c r="E204" s="14" t="s">
        <v>16</v>
      </c>
      <c r="I204" s="4"/>
      <c r="K204" s="4"/>
    </row>
    <row r="205" spans="1:16" x14ac:dyDescent="0.2">
      <c r="E205" s="2"/>
      <c r="I205" s="4"/>
      <c r="K205" s="4"/>
    </row>
    <row r="206" spans="1:16" x14ac:dyDescent="0.2">
      <c r="A206" s="3">
        <f>+A175+1</f>
        <v>75</v>
      </c>
      <c r="C206" s="17">
        <v>580000</v>
      </c>
      <c r="E206" s="2" t="s">
        <v>17</v>
      </c>
      <c r="G206" s="4">
        <v>553306</v>
      </c>
      <c r="I206" s="4">
        <v>859655</v>
      </c>
      <c r="K206" s="4">
        <v>995447</v>
      </c>
      <c r="L206" s="16"/>
      <c r="M206" s="4">
        <v>1108166</v>
      </c>
      <c r="O206" s="16"/>
      <c r="P206" s="16"/>
    </row>
    <row r="207" spans="1:16" x14ac:dyDescent="0.2">
      <c r="A207" s="3">
        <f>+A206+1</f>
        <v>76</v>
      </c>
      <c r="C207" s="17">
        <v>581000</v>
      </c>
      <c r="E207" s="2" t="s">
        <v>80</v>
      </c>
      <c r="G207" s="4">
        <v>0</v>
      </c>
      <c r="I207" s="4">
        <v>0</v>
      </c>
      <c r="K207" s="4">
        <v>0</v>
      </c>
      <c r="L207" s="16"/>
      <c r="M207" s="4">
        <v>0</v>
      </c>
      <c r="O207" s="16"/>
      <c r="P207" s="16"/>
    </row>
    <row r="208" spans="1:16" x14ac:dyDescent="0.2">
      <c r="A208" s="3">
        <f t="shared" ref="A208:A215" si="4">+A207+1</f>
        <v>77</v>
      </c>
      <c r="C208" s="17">
        <v>582000</v>
      </c>
      <c r="E208" s="2" t="s">
        <v>66</v>
      </c>
      <c r="G208" s="4">
        <v>1151493</v>
      </c>
      <c r="I208" s="4">
        <v>1325671</v>
      </c>
      <c r="K208" s="4">
        <v>1632180</v>
      </c>
      <c r="L208" s="16"/>
      <c r="M208" s="4">
        <v>1434275</v>
      </c>
      <c r="O208" s="16"/>
      <c r="P208" s="16"/>
    </row>
    <row r="209" spans="1:16" x14ac:dyDescent="0.2">
      <c r="A209" s="3">
        <f t="shared" si="4"/>
        <v>78</v>
      </c>
      <c r="C209" s="17">
        <v>583000</v>
      </c>
      <c r="E209" s="2" t="s">
        <v>67</v>
      </c>
      <c r="G209" s="4">
        <v>553990</v>
      </c>
      <c r="I209" s="4">
        <v>738278</v>
      </c>
      <c r="K209" s="4">
        <v>1182881</v>
      </c>
      <c r="L209" s="16"/>
      <c r="M209" s="4">
        <v>893552</v>
      </c>
      <c r="O209" s="16"/>
      <c r="P209" s="16"/>
    </row>
    <row r="210" spans="1:16" x14ac:dyDescent="0.2">
      <c r="A210" s="3">
        <f t="shared" si="4"/>
        <v>79</v>
      </c>
      <c r="C210" s="17">
        <v>584000</v>
      </c>
      <c r="E210" s="2" t="s">
        <v>81</v>
      </c>
      <c r="G210" s="4">
        <v>643167</v>
      </c>
      <c r="I210" s="4">
        <v>637911</v>
      </c>
      <c r="K210" s="4">
        <v>681099</v>
      </c>
      <c r="L210" s="16"/>
      <c r="M210" s="4">
        <v>837960</v>
      </c>
      <c r="O210" s="16"/>
      <c r="P210" s="16"/>
    </row>
    <row r="211" spans="1:16" x14ac:dyDescent="0.2">
      <c r="A211" s="3">
        <f t="shared" si="4"/>
        <v>80</v>
      </c>
      <c r="C211" s="17">
        <v>585000</v>
      </c>
      <c r="E211" s="2" t="s">
        <v>82</v>
      </c>
      <c r="G211" s="4">
        <v>1933</v>
      </c>
      <c r="I211" s="4">
        <v>520</v>
      </c>
      <c r="K211" s="4">
        <v>528</v>
      </c>
      <c r="L211" s="16"/>
      <c r="M211" s="4">
        <v>0</v>
      </c>
      <c r="O211" s="16"/>
      <c r="P211" s="16"/>
    </row>
    <row r="212" spans="1:16" x14ac:dyDescent="0.2">
      <c r="A212" s="3">
        <f t="shared" si="4"/>
        <v>81</v>
      </c>
      <c r="C212" s="17">
        <v>586000</v>
      </c>
      <c r="E212" s="2" t="s">
        <v>83</v>
      </c>
      <c r="G212" s="4">
        <v>2090545</v>
      </c>
      <c r="I212" s="4">
        <v>2165573</v>
      </c>
      <c r="K212" s="4">
        <v>1992684</v>
      </c>
      <c r="L212" s="16"/>
      <c r="M212" s="4">
        <v>2124902</v>
      </c>
      <c r="O212" s="16"/>
      <c r="P212" s="16"/>
    </row>
    <row r="213" spans="1:16" x14ac:dyDescent="0.2">
      <c r="A213" s="3">
        <f t="shared" si="4"/>
        <v>82</v>
      </c>
      <c r="C213" s="17">
        <v>587000</v>
      </c>
      <c r="E213" s="2" t="s">
        <v>84</v>
      </c>
      <c r="G213" s="4">
        <v>394202</v>
      </c>
      <c r="I213" s="4">
        <v>457947</v>
      </c>
      <c r="K213" s="4">
        <v>489381</v>
      </c>
      <c r="L213" s="16"/>
      <c r="M213" s="4">
        <v>547317</v>
      </c>
      <c r="O213" s="16"/>
      <c r="P213" s="16"/>
    </row>
    <row r="214" spans="1:16" x14ac:dyDescent="0.2">
      <c r="A214" s="3">
        <f t="shared" si="4"/>
        <v>83</v>
      </c>
      <c r="C214" s="17">
        <v>588000</v>
      </c>
      <c r="E214" s="2" t="s">
        <v>85</v>
      </c>
      <c r="G214" s="4">
        <v>8490063</v>
      </c>
      <c r="I214" s="4">
        <v>8595048</v>
      </c>
      <c r="K214" s="4">
        <v>8875934</v>
      </c>
      <c r="L214" s="16"/>
      <c r="M214" s="4">
        <v>8740320</v>
      </c>
      <c r="O214" s="16"/>
      <c r="P214" s="16"/>
    </row>
    <row r="215" spans="1:16" x14ac:dyDescent="0.2">
      <c r="A215" s="3">
        <f t="shared" si="4"/>
        <v>84</v>
      </c>
      <c r="C215" s="17">
        <v>589000</v>
      </c>
      <c r="E215" s="2" t="s">
        <v>23</v>
      </c>
      <c r="G215" s="18">
        <v>215843</v>
      </c>
      <c r="I215" s="18">
        <v>217850</v>
      </c>
      <c r="K215" s="18">
        <v>297398</v>
      </c>
      <c r="L215" s="16"/>
      <c r="M215" s="18">
        <v>341134</v>
      </c>
      <c r="O215" s="16"/>
      <c r="P215" s="16"/>
    </row>
    <row r="216" spans="1:16" x14ac:dyDescent="0.2">
      <c r="A216" s="17"/>
      <c r="E216" s="2"/>
      <c r="G216" s="19"/>
      <c r="I216" s="19"/>
      <c r="K216" s="19"/>
      <c r="M216" s="19"/>
    </row>
    <row r="217" spans="1:16" x14ac:dyDescent="0.2">
      <c r="A217" s="3">
        <f>+A215+1</f>
        <v>85</v>
      </c>
      <c r="E217" s="2" t="s">
        <v>25</v>
      </c>
      <c r="G217" s="18">
        <f>SUM(G206:G215)</f>
        <v>14094542</v>
      </c>
      <c r="H217" s="18"/>
      <c r="I217" s="18">
        <f>SUM(I206:I215)</f>
        <v>14998453</v>
      </c>
      <c r="K217" s="18">
        <f>SUM(K206:K215)</f>
        <v>16147532</v>
      </c>
      <c r="L217" s="4"/>
      <c r="M217" s="18">
        <f>SUM(M206:M215)</f>
        <v>16027626</v>
      </c>
      <c r="O217" s="4"/>
      <c r="P217" s="4"/>
    </row>
    <row r="218" spans="1:16" x14ac:dyDescent="0.2">
      <c r="E218" s="2"/>
      <c r="I218" s="4"/>
      <c r="K218" s="4"/>
    </row>
    <row r="219" spans="1:16" x14ac:dyDescent="0.2">
      <c r="E219" s="14" t="s">
        <v>26</v>
      </c>
      <c r="I219" s="4"/>
      <c r="K219" s="4"/>
    </row>
    <row r="220" spans="1:16" x14ac:dyDescent="0.2">
      <c r="E220" s="2"/>
      <c r="I220" s="4"/>
      <c r="K220" s="4"/>
    </row>
    <row r="221" spans="1:16" x14ac:dyDescent="0.2">
      <c r="A221" s="3">
        <f>+A217+1</f>
        <v>86</v>
      </c>
      <c r="C221" s="17">
        <v>590000</v>
      </c>
      <c r="E221" s="2" t="s">
        <v>27</v>
      </c>
      <c r="G221" s="4">
        <v>0</v>
      </c>
      <c r="I221" s="4">
        <v>0</v>
      </c>
      <c r="K221" s="4">
        <v>60903</v>
      </c>
      <c r="L221" s="16"/>
      <c r="M221" s="4">
        <v>53873</v>
      </c>
      <c r="O221" s="16"/>
      <c r="P221" s="16"/>
    </row>
    <row r="222" spans="1:16" x14ac:dyDescent="0.2">
      <c r="A222" s="3">
        <f>+A221+1</f>
        <v>87</v>
      </c>
      <c r="C222" s="17">
        <v>591000</v>
      </c>
      <c r="E222" s="2" t="s">
        <v>28</v>
      </c>
      <c r="G222" s="4">
        <v>2853</v>
      </c>
      <c r="I222" s="4">
        <v>5281</v>
      </c>
      <c r="K222" s="4">
        <v>2907</v>
      </c>
      <c r="L222" s="16"/>
      <c r="M222" s="4">
        <v>4028</v>
      </c>
      <c r="O222" s="16"/>
      <c r="P222" s="16"/>
    </row>
    <row r="223" spans="1:16" x14ac:dyDescent="0.2">
      <c r="A223" s="3">
        <f t="shared" ref="A223:A229" si="5">+A222+1</f>
        <v>88</v>
      </c>
      <c r="C223" s="17">
        <v>592000</v>
      </c>
      <c r="E223" s="2" t="s">
        <v>74</v>
      </c>
      <c r="G223" s="4">
        <v>1463666</v>
      </c>
      <c r="I223" s="4">
        <v>1415463</v>
      </c>
      <c r="K223" s="4">
        <v>1303498</v>
      </c>
      <c r="L223" s="16"/>
      <c r="M223" s="4">
        <v>1879189</v>
      </c>
      <c r="O223" s="16"/>
      <c r="P223" s="16"/>
    </row>
    <row r="224" spans="1:16" x14ac:dyDescent="0.2">
      <c r="A224" s="3">
        <f t="shared" si="5"/>
        <v>89</v>
      </c>
      <c r="C224" s="17">
        <v>593000</v>
      </c>
      <c r="E224" s="2" t="s">
        <v>75</v>
      </c>
      <c r="G224" s="4">
        <v>5240311</v>
      </c>
      <c r="I224" s="4">
        <v>5330687</v>
      </c>
      <c r="K224" s="4">
        <v>4155368</v>
      </c>
      <c r="L224" s="16"/>
      <c r="M224" s="4">
        <v>6349721</v>
      </c>
      <c r="O224" s="16"/>
      <c r="P224" s="16"/>
    </row>
    <row r="225" spans="1:16" x14ac:dyDescent="0.2">
      <c r="A225" s="3">
        <f t="shared" si="5"/>
        <v>90</v>
      </c>
      <c r="C225" s="17">
        <v>594000</v>
      </c>
      <c r="E225" s="2" t="s">
        <v>86</v>
      </c>
      <c r="G225" s="4">
        <v>533624</v>
      </c>
      <c r="I225" s="4">
        <v>748383</v>
      </c>
      <c r="K225" s="4">
        <v>2828754</v>
      </c>
      <c r="L225" s="16"/>
      <c r="M225" s="4">
        <v>874337</v>
      </c>
      <c r="O225" s="16"/>
      <c r="P225" s="16"/>
    </row>
    <row r="226" spans="1:16" x14ac:dyDescent="0.2">
      <c r="A226" s="3">
        <f t="shared" si="5"/>
        <v>91</v>
      </c>
      <c r="C226" s="17">
        <v>595000</v>
      </c>
      <c r="E226" s="2" t="s">
        <v>87</v>
      </c>
      <c r="G226" s="4">
        <v>3785</v>
      </c>
      <c r="I226" s="4">
        <v>1918</v>
      </c>
      <c r="K226" s="4">
        <v>6674</v>
      </c>
      <c r="L226" s="16"/>
      <c r="M226" s="4">
        <v>8671</v>
      </c>
      <c r="O226" s="16"/>
      <c r="P226" s="16"/>
    </row>
    <row r="227" spans="1:16" x14ac:dyDescent="0.2">
      <c r="A227" s="3">
        <f t="shared" si="5"/>
        <v>92</v>
      </c>
      <c r="C227" s="17">
        <v>596000</v>
      </c>
      <c r="E227" s="2" t="s">
        <v>88</v>
      </c>
      <c r="G227" s="4">
        <v>292570</v>
      </c>
      <c r="I227" s="4">
        <v>261767</v>
      </c>
      <c r="K227" s="4">
        <v>409351</v>
      </c>
      <c r="L227" s="16"/>
      <c r="M227" s="4">
        <v>288197</v>
      </c>
      <c r="O227" s="16"/>
      <c r="P227" s="16"/>
    </row>
    <row r="228" spans="1:16" x14ac:dyDescent="0.2">
      <c r="A228" s="3">
        <f t="shared" si="5"/>
        <v>93</v>
      </c>
      <c r="C228" s="17">
        <v>597000</v>
      </c>
      <c r="E228" s="2" t="s">
        <v>89</v>
      </c>
      <c r="G228" s="4">
        <v>200416</v>
      </c>
      <c r="I228" s="4">
        <v>207794</v>
      </c>
      <c r="K228" s="4">
        <v>209203</v>
      </c>
      <c r="L228" s="16"/>
      <c r="M228" s="4">
        <v>233144</v>
      </c>
      <c r="O228" s="16"/>
      <c r="P228" s="16"/>
    </row>
    <row r="229" spans="1:16" x14ac:dyDescent="0.2">
      <c r="A229" s="3">
        <f t="shared" si="5"/>
        <v>94</v>
      </c>
      <c r="C229" s="17">
        <v>598000</v>
      </c>
      <c r="E229" s="2" t="s">
        <v>90</v>
      </c>
      <c r="G229" s="18">
        <v>392607</v>
      </c>
      <c r="I229" s="18">
        <v>343973</v>
      </c>
      <c r="K229" s="18">
        <v>571778</v>
      </c>
      <c r="L229" s="16"/>
      <c r="M229" s="18">
        <v>663028</v>
      </c>
      <c r="O229" s="16"/>
      <c r="P229" s="16"/>
    </row>
    <row r="230" spans="1:16" x14ac:dyDescent="0.2">
      <c r="E230" s="2"/>
      <c r="I230" s="4"/>
      <c r="K230" s="4"/>
    </row>
    <row r="231" spans="1:16" x14ac:dyDescent="0.2">
      <c r="A231" s="3">
        <f>+A229+1</f>
        <v>95</v>
      </c>
      <c r="E231" s="2" t="s">
        <v>32</v>
      </c>
      <c r="G231" s="18">
        <f>SUM(G221:G229)</f>
        <v>8129832</v>
      </c>
      <c r="I231" s="18">
        <f>SUM(I221:I229)</f>
        <v>8315266</v>
      </c>
      <c r="K231" s="18">
        <f>SUM(K221:K229)</f>
        <v>9548436</v>
      </c>
      <c r="L231" s="4"/>
      <c r="M231" s="18">
        <f>SUM(M221:M229)</f>
        <v>10354188</v>
      </c>
      <c r="O231" s="4"/>
      <c r="P231" s="4"/>
    </row>
    <row r="232" spans="1:16" x14ac:dyDescent="0.2">
      <c r="E232" s="2"/>
      <c r="I232" s="4"/>
      <c r="K232" s="4"/>
      <c r="L232" s="4"/>
      <c r="O232" s="4"/>
      <c r="P232" s="4"/>
    </row>
    <row r="233" spans="1:16" x14ac:dyDescent="0.2">
      <c r="A233" s="3">
        <f>+A231+1</f>
        <v>96</v>
      </c>
      <c r="E233" s="2" t="s">
        <v>91</v>
      </c>
      <c r="G233" s="18">
        <f>+G217+G231</f>
        <v>22224374</v>
      </c>
      <c r="I233" s="18">
        <f>+I217+I231</f>
        <v>23313719</v>
      </c>
      <c r="K233" s="18">
        <f>+K217+K231</f>
        <v>25695968</v>
      </c>
      <c r="L233" s="4"/>
      <c r="M233" s="18">
        <f>+M217+M231</f>
        <v>26381814</v>
      </c>
      <c r="O233" s="4"/>
      <c r="P233" s="4"/>
    </row>
    <row r="234" spans="1:16" x14ac:dyDescent="0.2">
      <c r="I234" s="4"/>
      <c r="K234" s="4"/>
    </row>
    <row r="235" spans="1:16" x14ac:dyDescent="0.2">
      <c r="I235" s="4"/>
      <c r="K235" s="4"/>
    </row>
    <row r="236" spans="1:16" x14ac:dyDescent="0.2">
      <c r="I236" s="4"/>
      <c r="K236" s="4"/>
    </row>
    <row r="237" spans="1:16" x14ac:dyDescent="0.2">
      <c r="I237" s="4"/>
      <c r="K237" s="4"/>
    </row>
    <row r="238" spans="1:16" x14ac:dyDescent="0.2">
      <c r="I238" s="4"/>
      <c r="K238" s="4"/>
    </row>
    <row r="239" spans="1:16" x14ac:dyDescent="0.2">
      <c r="I239" s="4"/>
      <c r="K239" s="4"/>
    </row>
    <row r="240" spans="1:16" x14ac:dyDescent="0.2">
      <c r="I240" s="4"/>
      <c r="K240" s="4"/>
    </row>
    <row r="241" spans="1:16" x14ac:dyDescent="0.2">
      <c r="I241" s="4"/>
      <c r="K241" s="4"/>
    </row>
    <row r="242" spans="1:16" x14ac:dyDescent="0.2">
      <c r="I242" s="4"/>
      <c r="K242" s="4"/>
    </row>
    <row r="243" spans="1:16" x14ac:dyDescent="0.2">
      <c r="I243" s="4"/>
      <c r="K243" s="4"/>
    </row>
    <row r="244" spans="1:16" x14ac:dyDescent="0.2">
      <c r="I244" s="4"/>
      <c r="K244" s="4"/>
    </row>
    <row r="245" spans="1:16" x14ac:dyDescent="0.2">
      <c r="I245" s="4"/>
      <c r="K245" s="4"/>
    </row>
    <row r="246" spans="1:16" x14ac:dyDescent="0.2">
      <c r="I246" s="4"/>
      <c r="K246" s="4"/>
    </row>
    <row r="247" spans="1:16" x14ac:dyDescent="0.2">
      <c r="I247" s="4"/>
      <c r="K247" s="4"/>
    </row>
    <row r="248" spans="1:16" x14ac:dyDescent="0.2">
      <c r="I248" s="4"/>
      <c r="K248" s="4"/>
    </row>
    <row r="249" spans="1:16" x14ac:dyDescent="0.2">
      <c r="I249" s="4"/>
      <c r="K249" s="4"/>
    </row>
    <row r="250" spans="1:16" x14ac:dyDescent="0.2">
      <c r="I250" s="4"/>
      <c r="K250" s="4"/>
    </row>
    <row r="251" spans="1:16" ht="12.75" customHeight="1" x14ac:dyDescent="0.2">
      <c r="I251" s="4"/>
      <c r="K251" s="4"/>
      <c r="P251" s="43"/>
    </row>
    <row r="252" spans="1:16" ht="78.75" customHeight="1" x14ac:dyDescent="0.2">
      <c r="A252" s="3" t="s">
        <v>40</v>
      </c>
      <c r="I252" s="4"/>
      <c r="K252" s="4"/>
      <c r="O252" s="22"/>
      <c r="P252" s="44"/>
    </row>
    <row r="253" spans="1:16" x14ac:dyDescent="0.2">
      <c r="A253" s="2"/>
      <c r="B253" s="2"/>
      <c r="D253" s="2"/>
      <c r="E253" s="2"/>
      <c r="F253" s="2"/>
      <c r="I253" s="4"/>
      <c r="K253" s="4"/>
      <c r="P253" s="5" t="s">
        <v>0</v>
      </c>
    </row>
    <row r="254" spans="1:16" x14ac:dyDescent="0.2">
      <c r="A254" s="2"/>
      <c r="B254" s="2"/>
      <c r="D254" s="2"/>
      <c r="E254" s="2"/>
      <c r="F254" s="2"/>
      <c r="I254" s="4"/>
      <c r="K254" s="4"/>
      <c r="P254" s="5" t="s">
        <v>1</v>
      </c>
    </row>
    <row r="255" spans="1:16" x14ac:dyDescent="0.2">
      <c r="A255" s="2"/>
      <c r="B255" s="2"/>
      <c r="D255" s="2"/>
      <c r="E255" s="2"/>
      <c r="F255" s="2"/>
      <c r="I255" s="4"/>
      <c r="K255" s="4"/>
      <c r="P255" s="5" t="s">
        <v>2</v>
      </c>
    </row>
    <row r="256" spans="1:16" x14ac:dyDescent="0.2">
      <c r="A256" s="2"/>
      <c r="B256" s="2"/>
      <c r="D256" s="2"/>
      <c r="E256" s="2"/>
      <c r="F256" s="2"/>
      <c r="I256" s="4"/>
      <c r="K256" s="4"/>
      <c r="P256" s="5" t="s">
        <v>3</v>
      </c>
    </row>
    <row r="257" spans="1:16" x14ac:dyDescent="0.2">
      <c r="A257" s="2"/>
      <c r="B257" s="2"/>
      <c r="D257" s="2"/>
      <c r="E257" s="2"/>
      <c r="F257" s="2"/>
      <c r="I257" s="4"/>
      <c r="K257" s="4"/>
      <c r="P257" s="5" t="s">
        <v>92</v>
      </c>
    </row>
    <row r="258" spans="1:16" x14ac:dyDescent="0.2">
      <c r="I258" s="4"/>
      <c r="K258" s="4"/>
    </row>
    <row r="259" spans="1:16" x14ac:dyDescent="0.2">
      <c r="A259" s="2"/>
      <c r="B259" s="2"/>
      <c r="D259" s="2"/>
      <c r="E259" s="2"/>
      <c r="F259" s="2"/>
      <c r="I259" s="4"/>
      <c r="K259" s="4"/>
    </row>
    <row r="260" spans="1:16" s="7" customFormat="1" x14ac:dyDescent="0.2">
      <c r="A260" s="6"/>
      <c r="B260" s="6"/>
      <c r="D260" s="6"/>
      <c r="E260" s="8" t="s">
        <v>5</v>
      </c>
      <c r="F260" s="6"/>
      <c r="G260" s="6" t="s">
        <v>6</v>
      </c>
      <c r="H260" s="4"/>
      <c r="I260" s="7" t="s">
        <v>7</v>
      </c>
      <c r="K260" s="7" t="s">
        <v>8</v>
      </c>
      <c r="M260" s="6" t="s">
        <v>9</v>
      </c>
    </row>
    <row r="261" spans="1:16" x14ac:dyDescent="0.2">
      <c r="A261" s="6" t="s">
        <v>10</v>
      </c>
      <c r="B261" s="6"/>
      <c r="C261" s="7" t="s">
        <v>11</v>
      </c>
      <c r="D261" s="6"/>
      <c r="E261" s="6"/>
      <c r="F261" s="6"/>
      <c r="G261" s="3"/>
      <c r="M261" s="3"/>
    </row>
    <row r="262" spans="1:16" x14ac:dyDescent="0.2">
      <c r="A262" s="9" t="s">
        <v>12</v>
      </c>
      <c r="B262" s="6"/>
      <c r="C262" s="10" t="s">
        <v>13</v>
      </c>
      <c r="D262" s="6"/>
      <c r="E262" s="9" t="s">
        <v>14</v>
      </c>
      <c r="F262" s="6"/>
      <c r="G262" s="10">
        <f>G11</f>
        <v>2017</v>
      </c>
      <c r="H262" s="12"/>
      <c r="I262" s="10">
        <f>I11</f>
        <v>2018</v>
      </c>
      <c r="K262" s="10">
        <f>K11</f>
        <v>2019</v>
      </c>
      <c r="L262" s="7"/>
      <c r="M262" s="10">
        <f>M11</f>
        <v>2020</v>
      </c>
      <c r="N262" s="7"/>
      <c r="O262" s="7"/>
      <c r="P262" s="7"/>
    </row>
    <row r="263" spans="1:16" x14ac:dyDescent="0.2">
      <c r="I263" s="4"/>
      <c r="K263" s="4"/>
    </row>
    <row r="264" spans="1:16" x14ac:dyDescent="0.2">
      <c r="E264" s="14" t="s">
        <v>93</v>
      </c>
      <c r="I264" s="4"/>
      <c r="K264" s="4"/>
    </row>
    <row r="265" spans="1:16" x14ac:dyDescent="0.2">
      <c r="E265" s="2"/>
      <c r="I265" s="4"/>
      <c r="K265" s="4"/>
    </row>
    <row r="266" spans="1:16" x14ac:dyDescent="0.2">
      <c r="A266" s="3">
        <f>+A233+1</f>
        <v>97</v>
      </c>
      <c r="C266" s="17">
        <v>901000</v>
      </c>
      <c r="E266" s="2" t="s">
        <v>94</v>
      </c>
      <c r="G266" s="4">
        <v>0</v>
      </c>
      <c r="I266" s="4">
        <v>9578</v>
      </c>
      <c r="K266" s="4">
        <v>1319</v>
      </c>
      <c r="L266" s="16"/>
      <c r="M266" s="4">
        <v>1422</v>
      </c>
      <c r="O266" s="16"/>
      <c r="P266" s="16"/>
    </row>
    <row r="267" spans="1:16" x14ac:dyDescent="0.2">
      <c r="A267" s="3">
        <f>+A266+1</f>
        <v>98</v>
      </c>
      <c r="C267" s="17">
        <v>902000</v>
      </c>
      <c r="E267" s="2" t="s">
        <v>95</v>
      </c>
      <c r="G267" s="4">
        <v>2519249</v>
      </c>
      <c r="I267" s="4">
        <v>2497705</v>
      </c>
      <c r="K267" s="4">
        <v>2270462</v>
      </c>
      <c r="L267" s="16"/>
      <c r="M267" s="4">
        <v>2501155</v>
      </c>
      <c r="O267" s="16"/>
      <c r="P267" s="16"/>
    </row>
    <row r="268" spans="1:16" x14ac:dyDescent="0.2">
      <c r="A268" s="3">
        <f>+A267+1</f>
        <v>99</v>
      </c>
      <c r="C268" s="17">
        <v>903000</v>
      </c>
      <c r="E268" s="2" t="s">
        <v>96</v>
      </c>
      <c r="G268" s="4">
        <v>13439140</v>
      </c>
      <c r="I268" s="4">
        <v>14319807</v>
      </c>
      <c r="K268" s="4">
        <v>14265727</v>
      </c>
      <c r="L268" s="16"/>
      <c r="M268" s="4">
        <v>14566301</v>
      </c>
      <c r="O268" s="16"/>
      <c r="P268" s="16"/>
    </row>
    <row r="269" spans="1:16" x14ac:dyDescent="0.2">
      <c r="A269" s="3">
        <f>+A268+1</f>
        <v>100</v>
      </c>
      <c r="C269" s="17">
        <v>904000</v>
      </c>
      <c r="E269" s="2" t="s">
        <v>97</v>
      </c>
      <c r="G269" s="4">
        <v>3146083</v>
      </c>
      <c r="I269" s="4">
        <v>2827184</v>
      </c>
      <c r="K269" s="4">
        <v>2196040</v>
      </c>
      <c r="L269" s="16"/>
      <c r="M269" s="4">
        <v>2849257</v>
      </c>
      <c r="O269" s="16"/>
      <c r="P269" s="16"/>
    </row>
    <row r="270" spans="1:16" x14ac:dyDescent="0.2">
      <c r="A270" s="3">
        <f>+A269+1</f>
        <v>101</v>
      </c>
      <c r="C270" s="17">
        <v>905000</v>
      </c>
      <c r="E270" s="2" t="s">
        <v>98</v>
      </c>
      <c r="G270" s="18">
        <v>327416</v>
      </c>
      <c r="I270" s="18">
        <v>242029</v>
      </c>
      <c r="K270" s="18">
        <v>152302</v>
      </c>
      <c r="L270" s="16"/>
      <c r="M270" s="18">
        <v>109610</v>
      </c>
      <c r="O270" s="16"/>
      <c r="P270" s="16"/>
    </row>
    <row r="271" spans="1:16" x14ac:dyDescent="0.2">
      <c r="A271" s="17"/>
      <c r="E271" s="2"/>
      <c r="G271" s="19"/>
      <c r="I271" s="19"/>
      <c r="K271" s="19"/>
      <c r="M271" s="19"/>
    </row>
    <row r="272" spans="1:16" x14ac:dyDescent="0.2">
      <c r="A272" s="20">
        <f>+A270+1</f>
        <v>102</v>
      </c>
      <c r="E272" s="2" t="s">
        <v>99</v>
      </c>
      <c r="G272" s="21">
        <f>SUM(G266:G270)</f>
        <v>19431888</v>
      </c>
      <c r="H272" s="19"/>
      <c r="I272" s="21">
        <f>SUM(I266:I270)</f>
        <v>19896303</v>
      </c>
      <c r="K272" s="21">
        <f>SUM(K266:K270)</f>
        <v>18885850</v>
      </c>
      <c r="L272" s="19"/>
      <c r="M272" s="21">
        <f>SUM(M266:M270)</f>
        <v>20027745</v>
      </c>
      <c r="O272" s="19"/>
      <c r="P272" s="19"/>
    </row>
    <row r="273" spans="1:16" x14ac:dyDescent="0.2">
      <c r="E273" s="2"/>
      <c r="I273" s="4"/>
      <c r="K273" s="4"/>
    </row>
    <row r="274" spans="1:16" x14ac:dyDescent="0.2">
      <c r="E274" s="14" t="s">
        <v>100</v>
      </c>
      <c r="I274" s="4"/>
      <c r="K274" s="4"/>
    </row>
    <row r="275" spans="1:16" x14ac:dyDescent="0.2">
      <c r="E275" s="2"/>
      <c r="I275" s="4"/>
      <c r="K275" s="4"/>
    </row>
    <row r="276" spans="1:16" x14ac:dyDescent="0.2">
      <c r="A276" s="20">
        <f>+A272+1</f>
        <v>103</v>
      </c>
      <c r="C276" s="17">
        <v>908000</v>
      </c>
      <c r="E276" s="2" t="s">
        <v>101</v>
      </c>
      <c r="G276" s="4">
        <v>0</v>
      </c>
      <c r="I276" s="4">
        <v>0</v>
      </c>
      <c r="K276" s="4">
        <v>551</v>
      </c>
      <c r="L276" s="16"/>
      <c r="M276" s="4">
        <v>0</v>
      </c>
      <c r="O276" s="16"/>
      <c r="P276" s="16"/>
    </row>
    <row r="277" spans="1:16" x14ac:dyDescent="0.2">
      <c r="A277" s="20">
        <f>+A276+1</f>
        <v>104</v>
      </c>
      <c r="C277" s="17">
        <v>909000</v>
      </c>
      <c r="E277" s="2" t="s">
        <v>102</v>
      </c>
      <c r="G277" s="18">
        <v>205043</v>
      </c>
      <c r="I277" s="18">
        <v>126291</v>
      </c>
      <c r="K277" s="18">
        <v>127646</v>
      </c>
      <c r="L277" s="16"/>
      <c r="M277" s="18">
        <v>129205</v>
      </c>
      <c r="O277" s="16"/>
      <c r="P277" s="16"/>
    </row>
    <row r="278" spans="1:16" x14ac:dyDescent="0.2">
      <c r="E278" s="2"/>
      <c r="G278" s="19"/>
      <c r="I278" s="19"/>
      <c r="K278" s="19"/>
      <c r="M278" s="19"/>
    </row>
    <row r="279" spans="1:16" x14ac:dyDescent="0.2">
      <c r="A279" s="3">
        <f>+A277+1</f>
        <v>105</v>
      </c>
      <c r="E279" s="2" t="s">
        <v>103</v>
      </c>
      <c r="G279" s="18">
        <f>SUM(G276:G277)</f>
        <v>205043</v>
      </c>
      <c r="I279" s="18">
        <f>SUM(I276:I277)</f>
        <v>126291</v>
      </c>
      <c r="K279" s="18">
        <f>SUM(K276:K277)</f>
        <v>128197</v>
      </c>
      <c r="L279" s="4"/>
      <c r="M279" s="18">
        <f>SUM(M276:M277)</f>
        <v>129205</v>
      </c>
      <c r="O279" s="4"/>
      <c r="P279" s="4"/>
    </row>
    <row r="280" spans="1:16" x14ac:dyDescent="0.2">
      <c r="E280" s="2"/>
      <c r="I280" s="4"/>
      <c r="K280" s="4"/>
      <c r="L280" s="4"/>
      <c r="O280" s="4"/>
      <c r="P280" s="4"/>
    </row>
    <row r="281" spans="1:16" x14ac:dyDescent="0.2">
      <c r="E281" s="2"/>
      <c r="I281" s="4"/>
      <c r="K281" s="4"/>
      <c r="L281" s="4"/>
      <c r="O281" s="4"/>
      <c r="P281" s="4"/>
    </row>
    <row r="282" spans="1:16" x14ac:dyDescent="0.2">
      <c r="A282" s="3">
        <f>+A279+1</f>
        <v>106</v>
      </c>
      <c r="C282" s="17">
        <v>912000</v>
      </c>
      <c r="E282" s="2" t="s">
        <v>104</v>
      </c>
      <c r="G282" s="18">
        <v>0</v>
      </c>
      <c r="I282" s="18">
        <v>0</v>
      </c>
      <c r="K282" s="18">
        <v>0</v>
      </c>
      <c r="L282" s="24"/>
      <c r="M282" s="18">
        <v>0</v>
      </c>
      <c r="O282" s="24"/>
      <c r="P282" s="24"/>
    </row>
    <row r="283" spans="1:16" x14ac:dyDescent="0.2">
      <c r="A283" s="17"/>
      <c r="G283" s="19"/>
      <c r="I283" s="19"/>
      <c r="K283" s="19"/>
      <c r="M283" s="19"/>
    </row>
    <row r="284" spans="1:16" x14ac:dyDescent="0.2">
      <c r="A284" s="17"/>
      <c r="G284" s="19"/>
      <c r="I284" s="19"/>
      <c r="K284" s="19"/>
      <c r="M284" s="19"/>
    </row>
    <row r="285" spans="1:16" x14ac:dyDescent="0.2">
      <c r="A285" s="17"/>
      <c r="G285" s="19"/>
      <c r="I285" s="19"/>
      <c r="K285" s="19"/>
      <c r="M285" s="19"/>
    </row>
    <row r="286" spans="1:16" x14ac:dyDescent="0.2">
      <c r="A286" s="17"/>
      <c r="G286" s="19"/>
      <c r="I286" s="19"/>
      <c r="K286" s="19"/>
      <c r="M286" s="19"/>
    </row>
    <row r="287" spans="1:16" x14ac:dyDescent="0.2">
      <c r="A287" s="17"/>
      <c r="G287" s="19"/>
      <c r="I287" s="19"/>
      <c r="K287" s="19"/>
      <c r="M287" s="19"/>
    </row>
    <row r="288" spans="1:16" x14ac:dyDescent="0.2">
      <c r="A288" s="17"/>
      <c r="G288" s="19"/>
      <c r="I288" s="19"/>
      <c r="K288" s="19"/>
      <c r="M288" s="19"/>
    </row>
    <row r="289" spans="1:13" x14ac:dyDescent="0.2">
      <c r="A289" s="17"/>
      <c r="G289" s="19"/>
      <c r="I289" s="19"/>
      <c r="K289" s="19"/>
      <c r="M289" s="19"/>
    </row>
    <row r="290" spans="1:13" x14ac:dyDescent="0.2">
      <c r="A290" s="17"/>
      <c r="G290" s="19"/>
      <c r="I290" s="19"/>
      <c r="K290" s="19"/>
      <c r="M290" s="19"/>
    </row>
    <row r="291" spans="1:13" x14ac:dyDescent="0.2">
      <c r="A291" s="17"/>
      <c r="G291" s="19"/>
      <c r="I291" s="19"/>
      <c r="K291" s="19"/>
      <c r="M291" s="19"/>
    </row>
    <row r="292" spans="1:13" x14ac:dyDescent="0.2">
      <c r="A292" s="17"/>
      <c r="G292" s="19"/>
      <c r="I292" s="19"/>
      <c r="K292" s="19"/>
      <c r="M292" s="19"/>
    </row>
    <row r="293" spans="1:13" x14ac:dyDescent="0.2">
      <c r="A293" s="17"/>
      <c r="G293" s="19"/>
      <c r="I293" s="19"/>
      <c r="K293" s="19"/>
      <c r="M293" s="19"/>
    </row>
    <row r="294" spans="1:13" x14ac:dyDescent="0.2">
      <c r="A294" s="17"/>
      <c r="G294" s="19"/>
      <c r="I294" s="19"/>
      <c r="K294" s="19"/>
      <c r="M294" s="19"/>
    </row>
    <row r="295" spans="1:13" x14ac:dyDescent="0.2">
      <c r="A295" s="17"/>
      <c r="G295" s="19"/>
      <c r="I295" s="19"/>
      <c r="K295" s="19"/>
      <c r="M295" s="19"/>
    </row>
    <row r="296" spans="1:13" x14ac:dyDescent="0.2">
      <c r="A296" s="17"/>
      <c r="G296" s="19"/>
      <c r="I296" s="19"/>
      <c r="K296" s="19"/>
      <c r="M296" s="19"/>
    </row>
    <row r="297" spans="1:13" x14ac:dyDescent="0.2">
      <c r="A297" s="17"/>
      <c r="G297" s="19"/>
      <c r="I297" s="19"/>
      <c r="K297" s="19"/>
      <c r="M297" s="19"/>
    </row>
    <row r="298" spans="1:13" x14ac:dyDescent="0.2">
      <c r="A298" s="17"/>
      <c r="G298" s="19"/>
      <c r="I298" s="19"/>
      <c r="K298" s="19"/>
      <c r="M298" s="19"/>
    </row>
    <row r="299" spans="1:13" x14ac:dyDescent="0.2">
      <c r="A299" s="17"/>
      <c r="G299" s="19"/>
      <c r="I299" s="19"/>
      <c r="K299" s="19"/>
      <c r="M299" s="19"/>
    </row>
    <row r="300" spans="1:13" x14ac:dyDescent="0.2">
      <c r="A300" s="17"/>
      <c r="G300" s="19"/>
      <c r="I300" s="19"/>
      <c r="K300" s="19"/>
      <c r="M300" s="19"/>
    </row>
    <row r="301" spans="1:13" x14ac:dyDescent="0.2">
      <c r="A301" s="17"/>
      <c r="G301" s="19"/>
      <c r="I301" s="19"/>
      <c r="K301" s="19"/>
      <c r="M301" s="19"/>
    </row>
    <row r="302" spans="1:13" x14ac:dyDescent="0.2">
      <c r="A302" s="17"/>
      <c r="G302" s="19"/>
      <c r="I302" s="19"/>
      <c r="K302" s="19"/>
      <c r="M302" s="19"/>
    </row>
    <row r="303" spans="1:13" x14ac:dyDescent="0.2">
      <c r="A303" s="17"/>
      <c r="G303" s="19"/>
      <c r="I303" s="19"/>
      <c r="K303" s="19"/>
      <c r="M303" s="19"/>
    </row>
    <row r="304" spans="1:13" x14ac:dyDescent="0.2">
      <c r="A304" s="17"/>
      <c r="G304" s="19"/>
      <c r="I304" s="19"/>
      <c r="K304" s="19"/>
      <c r="M304" s="19"/>
    </row>
    <row r="305" spans="1:16" x14ac:dyDescent="0.2">
      <c r="A305" s="17"/>
      <c r="G305" s="19"/>
      <c r="I305" s="19"/>
      <c r="K305" s="19"/>
      <c r="M305" s="19"/>
    </row>
    <row r="306" spans="1:16" x14ac:dyDescent="0.2">
      <c r="A306" s="17"/>
      <c r="G306" s="19"/>
      <c r="I306" s="19"/>
      <c r="K306" s="19"/>
      <c r="M306" s="19"/>
    </row>
    <row r="307" spans="1:16" ht="12.75" customHeight="1" x14ac:dyDescent="0.2">
      <c r="A307" s="17"/>
      <c r="G307" s="19"/>
      <c r="I307" s="19"/>
      <c r="K307" s="19"/>
      <c r="M307" s="19"/>
      <c r="P307" s="43"/>
    </row>
    <row r="308" spans="1:16" ht="80.25" customHeight="1" x14ac:dyDescent="0.2">
      <c r="A308" s="3" t="s">
        <v>40</v>
      </c>
      <c r="G308" s="19"/>
      <c r="I308" s="19"/>
      <c r="K308" s="19"/>
      <c r="M308" s="19"/>
      <c r="O308" s="22"/>
      <c r="P308" s="44"/>
    </row>
    <row r="309" spans="1:16" x14ac:dyDescent="0.2">
      <c r="A309" s="2"/>
      <c r="B309" s="2"/>
      <c r="D309" s="2"/>
      <c r="E309" s="2"/>
      <c r="F309" s="2"/>
      <c r="I309" s="4"/>
      <c r="K309" s="4"/>
      <c r="P309" s="5" t="s">
        <v>0</v>
      </c>
    </row>
    <row r="310" spans="1:16" x14ac:dyDescent="0.2">
      <c r="A310" s="2"/>
      <c r="B310" s="2"/>
      <c r="D310" s="2"/>
      <c r="E310" s="2"/>
      <c r="F310" s="2"/>
      <c r="I310" s="4"/>
      <c r="K310" s="4"/>
      <c r="P310" s="5" t="s">
        <v>1</v>
      </c>
    </row>
    <row r="311" spans="1:16" x14ac:dyDescent="0.2">
      <c r="A311" s="2"/>
      <c r="B311" s="2"/>
      <c r="D311" s="2"/>
      <c r="E311" s="2"/>
      <c r="F311" s="2"/>
      <c r="I311" s="4"/>
      <c r="K311" s="4"/>
      <c r="P311" s="5" t="s">
        <v>2</v>
      </c>
    </row>
    <row r="312" spans="1:16" x14ac:dyDescent="0.2">
      <c r="A312" s="2"/>
      <c r="B312" s="2"/>
      <c r="D312" s="2"/>
      <c r="E312" s="2"/>
      <c r="F312" s="2"/>
      <c r="I312" s="4"/>
      <c r="K312" s="4"/>
      <c r="P312" s="5" t="s">
        <v>3</v>
      </c>
    </row>
    <row r="313" spans="1:16" x14ac:dyDescent="0.2">
      <c r="A313" s="2"/>
      <c r="B313" s="2"/>
      <c r="D313" s="2"/>
      <c r="E313" s="2"/>
      <c r="F313" s="2"/>
      <c r="I313" s="4"/>
      <c r="K313" s="4"/>
      <c r="P313" s="5" t="s">
        <v>105</v>
      </c>
    </row>
    <row r="314" spans="1:16" x14ac:dyDescent="0.2">
      <c r="I314" s="4"/>
      <c r="K314" s="4"/>
    </row>
    <row r="315" spans="1:16" x14ac:dyDescent="0.2">
      <c r="A315" s="2"/>
      <c r="B315" s="2"/>
      <c r="D315" s="2"/>
      <c r="E315" s="2"/>
      <c r="F315" s="2"/>
      <c r="I315" s="4"/>
      <c r="K315" s="4"/>
    </row>
    <row r="316" spans="1:16" s="7" customFormat="1" x14ac:dyDescent="0.2">
      <c r="A316" s="6"/>
      <c r="B316" s="6"/>
      <c r="D316" s="6"/>
      <c r="E316" s="8" t="s">
        <v>5</v>
      </c>
      <c r="F316" s="6"/>
      <c r="G316" s="6" t="s">
        <v>6</v>
      </c>
      <c r="H316" s="4"/>
      <c r="I316" s="7" t="s">
        <v>7</v>
      </c>
      <c r="K316" s="7" t="s">
        <v>8</v>
      </c>
      <c r="M316" s="6" t="s">
        <v>9</v>
      </c>
    </row>
    <row r="317" spans="1:16" x14ac:dyDescent="0.2">
      <c r="A317" s="6" t="s">
        <v>10</v>
      </c>
      <c r="B317" s="6"/>
      <c r="C317" s="7" t="s">
        <v>11</v>
      </c>
      <c r="D317" s="6"/>
      <c r="E317" s="6"/>
      <c r="F317" s="6"/>
      <c r="G317" s="3"/>
      <c r="M317" s="3"/>
    </row>
    <row r="318" spans="1:16" x14ac:dyDescent="0.2">
      <c r="A318" s="9" t="s">
        <v>12</v>
      </c>
      <c r="B318" s="6"/>
      <c r="C318" s="10" t="s">
        <v>13</v>
      </c>
      <c r="D318" s="6"/>
      <c r="E318" s="9" t="s">
        <v>14</v>
      </c>
      <c r="F318" s="6"/>
      <c r="G318" s="10">
        <f>G11</f>
        <v>2017</v>
      </c>
      <c r="H318" s="12"/>
      <c r="I318" s="10">
        <f>I11</f>
        <v>2018</v>
      </c>
      <c r="K318" s="10">
        <f>K11</f>
        <v>2019</v>
      </c>
      <c r="L318" s="7"/>
      <c r="M318" s="10">
        <f>M11</f>
        <v>2020</v>
      </c>
      <c r="N318" s="7"/>
      <c r="O318" s="7"/>
      <c r="P318" s="7"/>
    </row>
    <row r="319" spans="1:16" x14ac:dyDescent="0.2">
      <c r="A319" s="17"/>
      <c r="G319" s="19"/>
      <c r="I319" s="19"/>
      <c r="K319" s="19"/>
      <c r="M319" s="19"/>
    </row>
    <row r="320" spans="1:16" x14ac:dyDescent="0.2">
      <c r="A320" s="17"/>
      <c r="E320" s="14" t="s">
        <v>106</v>
      </c>
      <c r="G320" s="19"/>
      <c r="I320" s="19"/>
      <c r="K320" s="19"/>
      <c r="M320" s="19"/>
    </row>
    <row r="321" spans="1:25" x14ac:dyDescent="0.2">
      <c r="A321" s="17"/>
      <c r="E321" s="2"/>
      <c r="G321" s="19"/>
      <c r="I321" s="19"/>
      <c r="K321" s="19"/>
      <c r="M321" s="19"/>
    </row>
    <row r="322" spans="1:25" x14ac:dyDescent="0.2">
      <c r="A322" s="17"/>
      <c r="E322" s="14" t="s">
        <v>107</v>
      </c>
      <c r="G322" s="19"/>
      <c r="I322" s="19"/>
      <c r="K322" s="19"/>
      <c r="M322" s="19"/>
    </row>
    <row r="323" spans="1:25" x14ac:dyDescent="0.2">
      <c r="E323" s="2"/>
      <c r="I323" s="4"/>
      <c r="K323" s="4"/>
    </row>
    <row r="324" spans="1:25" x14ac:dyDescent="0.2">
      <c r="A324" s="3">
        <f>+A282+1</f>
        <v>107</v>
      </c>
      <c r="C324" s="17">
        <v>920000</v>
      </c>
      <c r="E324" s="2" t="s">
        <v>108</v>
      </c>
      <c r="G324" s="4">
        <v>32283152</v>
      </c>
      <c r="I324" s="4">
        <v>32970312</v>
      </c>
      <c r="K324" s="4">
        <v>32394224</v>
      </c>
      <c r="L324" s="16"/>
      <c r="M324" s="4">
        <v>31939633</v>
      </c>
      <c r="O324" s="16"/>
      <c r="P324" s="16"/>
    </row>
    <row r="325" spans="1:25" x14ac:dyDescent="0.2">
      <c r="A325" s="3">
        <f>+A324+1</f>
        <v>108</v>
      </c>
      <c r="C325" s="17">
        <v>921000</v>
      </c>
      <c r="E325" s="2" t="s">
        <v>109</v>
      </c>
      <c r="G325" s="4">
        <v>4488996</v>
      </c>
      <c r="I325" s="4">
        <v>4276260</v>
      </c>
      <c r="K325" s="4">
        <v>4916132</v>
      </c>
      <c r="L325" s="16"/>
      <c r="M325" s="4">
        <v>5473363</v>
      </c>
      <c r="O325" s="16"/>
      <c r="P325" s="16"/>
    </row>
    <row r="326" spans="1:25" x14ac:dyDescent="0.2">
      <c r="A326" s="3">
        <f t="shared" ref="A326:A338" si="6">+A325+1</f>
        <v>109</v>
      </c>
      <c r="C326" s="17">
        <v>923000</v>
      </c>
      <c r="E326" s="2" t="s">
        <v>110</v>
      </c>
      <c r="G326" s="4">
        <v>16042394</v>
      </c>
      <c r="I326" s="4">
        <v>15773218</v>
      </c>
      <c r="K326" s="4">
        <v>16820018</v>
      </c>
      <c r="L326" s="16"/>
      <c r="M326" s="4">
        <v>15916521</v>
      </c>
      <c r="O326" s="16"/>
      <c r="P326" s="16"/>
    </row>
    <row r="327" spans="1:25" x14ac:dyDescent="0.2">
      <c r="A327" s="3">
        <f>+A326+1</f>
        <v>110</v>
      </c>
      <c r="C327" s="17">
        <v>924000</v>
      </c>
      <c r="E327" s="33" t="s">
        <v>111</v>
      </c>
      <c r="F327" s="34"/>
      <c r="G327" s="35">
        <v>3380522</v>
      </c>
      <c r="H327" s="35"/>
      <c r="I327" s="35">
        <v>3987668</v>
      </c>
      <c r="J327" s="34"/>
      <c r="K327" s="35">
        <v>4164157</v>
      </c>
      <c r="L327" s="36"/>
      <c r="M327" s="35">
        <v>4852276</v>
      </c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">
      <c r="A328" s="3">
        <f t="shared" si="6"/>
        <v>111</v>
      </c>
      <c r="C328" s="17">
        <v>924000</v>
      </c>
      <c r="E328" s="33" t="s">
        <v>127</v>
      </c>
      <c r="F328" s="34"/>
      <c r="G328" s="35">
        <v>534763</v>
      </c>
      <c r="H328" s="36"/>
      <c r="I328" s="35">
        <v>395665</v>
      </c>
      <c r="J328" s="34"/>
      <c r="K328" s="35">
        <v>58250</v>
      </c>
      <c r="L328" s="36"/>
      <c r="M328" s="35">
        <v>0</v>
      </c>
      <c r="O328" s="16"/>
      <c r="P328" s="16"/>
    </row>
    <row r="329" spans="1:25" x14ac:dyDescent="0.2">
      <c r="A329" s="3">
        <f t="shared" si="6"/>
        <v>112</v>
      </c>
      <c r="C329" s="17">
        <v>925000</v>
      </c>
      <c r="E329" s="33" t="s">
        <v>112</v>
      </c>
      <c r="F329" s="34"/>
      <c r="G329" s="35">
        <v>3916439</v>
      </c>
      <c r="H329" s="35"/>
      <c r="I329" s="35">
        <v>3682849</v>
      </c>
      <c r="J329" s="34"/>
      <c r="K329" s="35">
        <v>3147839</v>
      </c>
      <c r="L329" s="36"/>
      <c r="M329" s="35">
        <v>3644212</v>
      </c>
      <c r="O329" s="16"/>
      <c r="P329" s="16"/>
      <c r="Q329" s="16"/>
      <c r="R329" s="16"/>
      <c r="S329" s="16"/>
      <c r="T329" s="16"/>
      <c r="U329" s="16"/>
      <c r="V329" s="16"/>
      <c r="W329" s="16"/>
      <c r="X329" s="16"/>
    </row>
    <row r="330" spans="1:25" x14ac:dyDescent="0.2">
      <c r="A330" s="3">
        <f t="shared" si="6"/>
        <v>113</v>
      </c>
      <c r="C330" s="17">
        <v>925000</v>
      </c>
      <c r="E330" s="33" t="s">
        <v>128</v>
      </c>
      <c r="F330" s="34"/>
      <c r="G330" s="35">
        <v>677892</v>
      </c>
      <c r="H330" s="36"/>
      <c r="I330" s="35">
        <v>454241</v>
      </c>
      <c r="J330" s="34"/>
      <c r="K330" s="35">
        <v>651709</v>
      </c>
      <c r="L330" s="36"/>
      <c r="M330" s="35">
        <v>0</v>
      </c>
      <c r="O330" s="16"/>
      <c r="P330" s="16"/>
    </row>
    <row r="331" spans="1:25" x14ac:dyDescent="0.2">
      <c r="A331" s="3">
        <f t="shared" si="6"/>
        <v>114</v>
      </c>
      <c r="C331" s="17">
        <v>926000</v>
      </c>
      <c r="E331" s="33" t="s">
        <v>113</v>
      </c>
      <c r="F331" s="34"/>
      <c r="G331" s="35">
        <v>19384715</v>
      </c>
      <c r="H331" s="35"/>
      <c r="I331" s="35">
        <v>17745620</v>
      </c>
      <c r="J331" s="34"/>
      <c r="K331" s="35">
        <v>13925884</v>
      </c>
      <c r="L331" s="36"/>
      <c r="M331" s="35">
        <v>18332362</v>
      </c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5" x14ac:dyDescent="0.2">
      <c r="A332" s="3">
        <f t="shared" si="6"/>
        <v>115</v>
      </c>
      <c r="C332" s="17">
        <v>926000</v>
      </c>
      <c r="E332" s="33" t="s">
        <v>122</v>
      </c>
      <c r="F332" s="34"/>
      <c r="G332" s="35">
        <v>6536716</v>
      </c>
      <c r="H332" s="36"/>
      <c r="I332" s="35">
        <v>4697221</v>
      </c>
      <c r="J332" s="34"/>
      <c r="K332" s="35">
        <v>6095821</v>
      </c>
      <c r="L332" s="36"/>
      <c r="M332" s="35">
        <v>0</v>
      </c>
      <c r="O332" s="16"/>
      <c r="P332" s="16"/>
    </row>
    <row r="333" spans="1:25" x14ac:dyDescent="0.2">
      <c r="A333" s="3">
        <f t="shared" si="6"/>
        <v>116</v>
      </c>
      <c r="C333" s="17">
        <v>928000</v>
      </c>
      <c r="E333" s="33" t="s">
        <v>114</v>
      </c>
      <c r="F333" s="34"/>
      <c r="G333" s="35">
        <v>3022557</v>
      </c>
      <c r="H333" s="35"/>
      <c r="I333" s="35">
        <v>11726990</v>
      </c>
      <c r="J333" s="34"/>
      <c r="K333" s="35">
        <v>12625235</v>
      </c>
      <c r="L333" s="36"/>
      <c r="M333" s="35">
        <v>13218765</v>
      </c>
      <c r="O333" s="16"/>
      <c r="P333" s="16"/>
      <c r="Q333" s="16"/>
      <c r="R333" s="16"/>
      <c r="S333" s="16"/>
      <c r="T333" s="16"/>
      <c r="U333" s="16"/>
      <c r="V333" s="16"/>
      <c r="W333" s="16"/>
      <c r="X333" s="16"/>
    </row>
    <row r="334" spans="1:25" x14ac:dyDescent="0.2">
      <c r="A334" s="3">
        <f t="shared" si="6"/>
        <v>117</v>
      </c>
      <c r="C334" s="17">
        <v>928000</v>
      </c>
      <c r="E334" s="33" t="s">
        <v>123</v>
      </c>
      <c r="F334" s="34"/>
      <c r="G334" s="35">
        <v>2436672</v>
      </c>
      <c r="H334" s="36"/>
      <c r="I334" s="35">
        <v>2599920</v>
      </c>
      <c r="J334" s="34"/>
      <c r="K334" s="35">
        <v>2804675</v>
      </c>
      <c r="L334" s="36"/>
      <c r="M334" s="35">
        <v>0</v>
      </c>
      <c r="O334" s="16"/>
      <c r="P334" s="16"/>
    </row>
    <row r="335" spans="1:25" x14ac:dyDescent="0.2">
      <c r="A335" s="3">
        <f t="shared" si="6"/>
        <v>118</v>
      </c>
      <c r="C335" s="17">
        <v>930100</v>
      </c>
      <c r="E335" s="33" t="s">
        <v>115</v>
      </c>
      <c r="F335" s="34"/>
      <c r="G335" s="35">
        <v>985502</v>
      </c>
      <c r="H335" s="35"/>
      <c r="I335" s="35">
        <v>555733</v>
      </c>
      <c r="J335" s="34"/>
      <c r="K335" s="35">
        <v>1160186</v>
      </c>
      <c r="L335" s="36"/>
      <c r="M335" s="35">
        <v>1693142</v>
      </c>
      <c r="O335" s="16"/>
      <c r="P335" s="16"/>
    </row>
    <row r="336" spans="1:25" x14ac:dyDescent="0.2">
      <c r="A336" s="3">
        <f t="shared" si="6"/>
        <v>119</v>
      </c>
      <c r="C336" s="17">
        <v>930200</v>
      </c>
      <c r="E336" s="33" t="s">
        <v>116</v>
      </c>
      <c r="F336" s="34"/>
      <c r="G336" s="35">
        <v>4848307</v>
      </c>
      <c r="H336" s="35"/>
      <c r="I336" s="35">
        <v>4587804</v>
      </c>
      <c r="J336" s="34"/>
      <c r="K336" s="35">
        <v>4393437</v>
      </c>
      <c r="L336" s="36"/>
      <c r="M336" s="35">
        <v>3443293</v>
      </c>
      <c r="O336" s="16"/>
      <c r="P336" s="16"/>
      <c r="Q336" s="16"/>
      <c r="R336" s="16"/>
      <c r="S336" s="16"/>
      <c r="T336" s="16"/>
      <c r="U336" s="16"/>
      <c r="V336" s="16"/>
      <c r="W336" s="16"/>
      <c r="X336" s="16"/>
    </row>
    <row r="337" spans="1:16" ht="12.75" customHeight="1" x14ac:dyDescent="0.2">
      <c r="A337" s="3">
        <f t="shared" si="6"/>
        <v>120</v>
      </c>
      <c r="C337" s="17">
        <v>930200</v>
      </c>
      <c r="E337" s="33" t="s">
        <v>124</v>
      </c>
      <c r="F337" s="34"/>
      <c r="G337" s="35">
        <v>12090898</v>
      </c>
      <c r="H337" s="36"/>
      <c r="I337" s="35">
        <v>11639556</v>
      </c>
      <c r="J337" s="34"/>
      <c r="K337" s="35">
        <v>12136404</v>
      </c>
      <c r="L337" s="36"/>
      <c r="M337" s="35">
        <v>0</v>
      </c>
      <c r="O337" s="16"/>
      <c r="P337" s="16"/>
    </row>
    <row r="338" spans="1:16" x14ac:dyDescent="0.2">
      <c r="A338" s="3">
        <f t="shared" si="6"/>
        <v>121</v>
      </c>
      <c r="C338" s="17">
        <v>931000</v>
      </c>
      <c r="E338" s="2" t="s">
        <v>23</v>
      </c>
      <c r="G338" s="18">
        <v>300997</v>
      </c>
      <c r="I338" s="18">
        <v>318105</v>
      </c>
      <c r="K338" s="18">
        <v>406738</v>
      </c>
      <c r="L338" s="16"/>
      <c r="M338" s="18">
        <v>406234</v>
      </c>
      <c r="O338" s="16"/>
      <c r="P338" s="16"/>
    </row>
    <row r="339" spans="1:16" x14ac:dyDescent="0.2">
      <c r="A339" s="17"/>
      <c r="E339" s="2" t="s">
        <v>117</v>
      </c>
      <c r="I339" s="4"/>
      <c r="K339" s="4"/>
    </row>
    <row r="340" spans="1:16" x14ac:dyDescent="0.2">
      <c r="A340" s="3">
        <f>+A338+1</f>
        <v>122</v>
      </c>
      <c r="E340" s="2" t="s">
        <v>118</v>
      </c>
      <c r="G340" s="21">
        <f>SUM(G324:G338)</f>
        <v>110930522</v>
      </c>
      <c r="I340" s="21">
        <f>SUM(I324:I338)</f>
        <v>115411162</v>
      </c>
      <c r="K340" s="21">
        <f>SUM(K324:K338)</f>
        <v>115700709</v>
      </c>
      <c r="L340" s="19"/>
      <c r="M340" s="21">
        <f>SUM(M324:M338)</f>
        <v>98919801</v>
      </c>
      <c r="O340" s="19"/>
      <c r="P340" s="19"/>
    </row>
    <row r="341" spans="1:16" x14ac:dyDescent="0.2">
      <c r="A341" s="15"/>
      <c r="E341" s="2"/>
      <c r="I341" s="4"/>
      <c r="K341" s="4"/>
    </row>
    <row r="342" spans="1:16" x14ac:dyDescent="0.2">
      <c r="A342" s="3">
        <f>+A340+1</f>
        <v>123</v>
      </c>
      <c r="C342" s="15">
        <v>935000</v>
      </c>
      <c r="E342" s="2" t="s">
        <v>119</v>
      </c>
      <c r="G342" s="18">
        <v>6931537</v>
      </c>
      <c r="H342" s="24"/>
      <c r="I342" s="18">
        <v>7371979</v>
      </c>
      <c r="K342" s="18">
        <v>8283149</v>
      </c>
      <c r="L342" s="16"/>
      <c r="M342" s="18">
        <v>9520823</v>
      </c>
      <c r="O342" s="16"/>
      <c r="P342" s="16"/>
    </row>
    <row r="343" spans="1:16" x14ac:dyDescent="0.2">
      <c r="E343" s="2"/>
      <c r="I343" s="4"/>
      <c r="K343" s="4"/>
    </row>
    <row r="344" spans="1:16" x14ac:dyDescent="0.2">
      <c r="A344" s="3">
        <f>+A342+1</f>
        <v>124</v>
      </c>
      <c r="E344" s="2" t="s">
        <v>120</v>
      </c>
      <c r="G344" s="25">
        <f>SUM(G340:G342)</f>
        <v>117862059</v>
      </c>
      <c r="H344" s="24"/>
      <c r="I344" s="25">
        <f>SUM(I340:I342)</f>
        <v>122783141</v>
      </c>
      <c r="K344" s="25">
        <f>SUM(K340:K342)</f>
        <v>123983858</v>
      </c>
      <c r="L344" s="24"/>
      <c r="M344" s="25">
        <f>SUM(M340:M342)</f>
        <v>108440624</v>
      </c>
      <c r="O344" s="24"/>
      <c r="P344" s="24"/>
    </row>
    <row r="345" spans="1:16" x14ac:dyDescent="0.2">
      <c r="E345" s="2"/>
      <c r="G345" s="24"/>
      <c r="H345" s="24"/>
      <c r="I345" s="24"/>
      <c r="K345" s="24"/>
      <c r="L345" s="24"/>
      <c r="M345" s="24"/>
      <c r="O345" s="24"/>
      <c r="P345" s="24"/>
    </row>
    <row r="346" spans="1:16" ht="13.5" thickBot="1" x14ac:dyDescent="0.25">
      <c r="A346" s="3">
        <f>+A344+1</f>
        <v>125</v>
      </c>
      <c r="E346" s="2" t="s">
        <v>121</v>
      </c>
      <c r="F346" s="7" t="s">
        <v>18</v>
      </c>
      <c r="G346" s="26">
        <f>+G114+G175+G233+G272+G279+G282+G344</f>
        <v>550262695</v>
      </c>
      <c r="H346" s="24" t="s">
        <v>18</v>
      </c>
      <c r="I346" s="26">
        <f>+I114+I175+I233+I272+I279+I282+I344</f>
        <v>544174225</v>
      </c>
      <c r="J346" s="7" t="s">
        <v>18</v>
      </c>
      <c r="K346" s="26">
        <f>+K114+K175+K233+K272+K279+K282+K344</f>
        <v>487490272</v>
      </c>
      <c r="L346" s="7" t="s">
        <v>18</v>
      </c>
      <c r="M346" s="26">
        <f>ROUND((+M114+M175+M233+M272+M279+M282+M344),0)</f>
        <v>528631061</v>
      </c>
      <c r="N346" s="7"/>
      <c r="O346" s="24"/>
      <c r="P346" s="24"/>
    </row>
    <row r="347" spans="1:16" ht="13.5" thickTop="1" x14ac:dyDescent="0.2">
      <c r="E347" s="2"/>
      <c r="I347" s="16"/>
      <c r="K347" s="27"/>
    </row>
    <row r="348" spans="1:16" x14ac:dyDescent="0.2">
      <c r="E348" s="2"/>
      <c r="I348" s="16"/>
      <c r="K348" s="27"/>
    </row>
    <row r="349" spans="1:16" ht="66" customHeight="1" x14ac:dyDescent="0.2">
      <c r="A349" s="37"/>
      <c r="C349" s="45" t="s">
        <v>125</v>
      </c>
      <c r="D349" s="45"/>
      <c r="E349" s="45"/>
      <c r="F349" s="45"/>
      <c r="G349" s="45"/>
      <c r="H349" s="45"/>
      <c r="I349" s="45"/>
      <c r="J349" s="45"/>
      <c r="K349" s="45"/>
      <c r="L349" s="45"/>
      <c r="M349" s="45"/>
    </row>
    <row r="350" spans="1:16" x14ac:dyDescent="0.2">
      <c r="E350" s="2"/>
      <c r="I350" s="16"/>
      <c r="K350" s="27"/>
    </row>
    <row r="351" spans="1:16" x14ac:dyDescent="0.2">
      <c r="I351" s="28"/>
      <c r="K351" s="27"/>
    </row>
    <row r="352" spans="1:16" x14ac:dyDescent="0.2">
      <c r="I352" s="28"/>
      <c r="K352" s="27"/>
    </row>
    <row r="353" spans="1:16" x14ac:dyDescent="0.2">
      <c r="I353" s="28"/>
      <c r="K353" s="27"/>
    </row>
    <row r="354" spans="1:16" x14ac:dyDescent="0.2">
      <c r="I354" s="28"/>
      <c r="K354" s="27"/>
    </row>
    <row r="355" spans="1:16" x14ac:dyDescent="0.2">
      <c r="I355" s="28"/>
      <c r="K355" s="27"/>
    </row>
    <row r="356" spans="1:16" x14ac:dyDescent="0.2">
      <c r="I356" s="29"/>
      <c r="K356" s="27"/>
    </row>
    <row r="357" spans="1:16" x14ac:dyDescent="0.2">
      <c r="I357" s="29"/>
      <c r="K357" s="27"/>
    </row>
    <row r="358" spans="1:16" x14ac:dyDescent="0.2">
      <c r="I358" s="29"/>
      <c r="K358" s="27"/>
    </row>
    <row r="359" spans="1:16" x14ac:dyDescent="0.2">
      <c r="I359" s="29"/>
      <c r="K359" s="27"/>
      <c r="P359" s="43"/>
    </row>
    <row r="360" spans="1:16" ht="81" customHeight="1" x14ac:dyDescent="0.2">
      <c r="A360" s="3" t="s">
        <v>40</v>
      </c>
      <c r="I360" s="29"/>
      <c r="K360" s="27"/>
      <c r="O360" s="22"/>
      <c r="P360" s="44"/>
    </row>
    <row r="361" spans="1:16" x14ac:dyDescent="0.2">
      <c r="I361" s="29"/>
      <c r="K361" s="27"/>
    </row>
    <row r="362" spans="1:16" x14ac:dyDescent="0.2">
      <c r="I362" s="29"/>
      <c r="K362" s="27"/>
    </row>
    <row r="363" spans="1:16" x14ac:dyDescent="0.2">
      <c r="I363" s="29"/>
      <c r="K363" s="27"/>
    </row>
    <row r="364" spans="1:16" x14ac:dyDescent="0.2">
      <c r="I364" s="29"/>
      <c r="K364" s="27"/>
    </row>
    <row r="365" spans="1:16" x14ac:dyDescent="0.2">
      <c r="I365" s="29"/>
      <c r="K365" s="27"/>
    </row>
    <row r="366" spans="1:16" x14ac:dyDescent="0.2">
      <c r="I366" s="29"/>
      <c r="K366" s="27"/>
    </row>
    <row r="367" spans="1:16" x14ac:dyDescent="0.2">
      <c r="I367" s="29"/>
      <c r="K367" s="27"/>
    </row>
    <row r="368" spans="1:16" x14ac:dyDescent="0.2">
      <c r="I368" s="29"/>
      <c r="K368" s="27"/>
    </row>
    <row r="369" spans="9:11" x14ac:dyDescent="0.2">
      <c r="I369" s="29"/>
      <c r="K369" s="27"/>
    </row>
    <row r="370" spans="9:11" x14ac:dyDescent="0.2">
      <c r="I370" s="29"/>
      <c r="K370" s="27"/>
    </row>
    <row r="371" spans="9:11" x14ac:dyDescent="0.2">
      <c r="I371" s="29"/>
      <c r="K371" s="27"/>
    </row>
    <row r="372" spans="9:11" x14ac:dyDescent="0.2">
      <c r="I372" s="29"/>
      <c r="K372" s="27"/>
    </row>
    <row r="373" spans="9:11" x14ac:dyDescent="0.2">
      <c r="I373" s="29"/>
      <c r="K373" s="27"/>
    </row>
    <row r="374" spans="9:11" x14ac:dyDescent="0.2">
      <c r="I374" s="29"/>
      <c r="K374" s="27"/>
    </row>
    <row r="375" spans="9:11" x14ac:dyDescent="0.2">
      <c r="I375" s="29"/>
      <c r="K375" s="27"/>
    </row>
    <row r="376" spans="9:11" x14ac:dyDescent="0.2">
      <c r="I376" s="29"/>
      <c r="K376" s="27"/>
    </row>
    <row r="377" spans="9:11" x14ac:dyDescent="0.2">
      <c r="I377" s="29"/>
      <c r="K377" s="27"/>
    </row>
    <row r="378" spans="9:11" x14ac:dyDescent="0.2">
      <c r="I378" s="29"/>
      <c r="K378" s="27"/>
    </row>
    <row r="379" spans="9:11" x14ac:dyDescent="0.2">
      <c r="I379" s="29"/>
      <c r="K379" s="27"/>
    </row>
    <row r="380" spans="9:11" x14ac:dyDescent="0.2">
      <c r="I380" s="29"/>
      <c r="K380" s="27"/>
    </row>
    <row r="381" spans="9:11" x14ac:dyDescent="0.2">
      <c r="I381" s="29"/>
      <c r="K381" s="27"/>
    </row>
    <row r="382" spans="9:11" x14ac:dyDescent="0.2">
      <c r="I382" s="29"/>
      <c r="K382" s="27"/>
    </row>
    <row r="383" spans="9:11" x14ac:dyDescent="0.2">
      <c r="I383" s="29"/>
      <c r="K383" s="27"/>
    </row>
    <row r="384" spans="9:11" x14ac:dyDescent="0.2">
      <c r="I384" s="29"/>
      <c r="K384" s="27"/>
    </row>
    <row r="385" spans="9:11" x14ac:dyDescent="0.2">
      <c r="I385" s="29"/>
      <c r="K385" s="27"/>
    </row>
    <row r="386" spans="9:11" x14ac:dyDescent="0.2">
      <c r="I386" s="29"/>
      <c r="K386" s="27"/>
    </row>
    <row r="387" spans="9:11" x14ac:dyDescent="0.2">
      <c r="I387" s="29"/>
      <c r="K387" s="27"/>
    </row>
    <row r="388" spans="9:11" x14ac:dyDescent="0.2">
      <c r="I388" s="29"/>
      <c r="K388" s="27"/>
    </row>
    <row r="389" spans="9:11" x14ac:dyDescent="0.2">
      <c r="I389" s="29"/>
      <c r="K389" s="27"/>
    </row>
    <row r="390" spans="9:11" x14ac:dyDescent="0.2">
      <c r="I390" s="29"/>
      <c r="K390" s="27"/>
    </row>
    <row r="391" spans="9:11" x14ac:dyDescent="0.2">
      <c r="I391" s="29"/>
      <c r="K391" s="27"/>
    </row>
    <row r="392" spans="9:11" x14ac:dyDescent="0.2">
      <c r="I392" s="29"/>
      <c r="K392" s="27"/>
    </row>
    <row r="393" spans="9:11" x14ac:dyDescent="0.2">
      <c r="I393" s="29"/>
      <c r="K393" s="27"/>
    </row>
    <row r="394" spans="9:11" x14ac:dyDescent="0.2">
      <c r="I394" s="29"/>
      <c r="K394" s="27"/>
    </row>
    <row r="395" spans="9:11" x14ac:dyDescent="0.2">
      <c r="I395" s="29"/>
      <c r="K395" s="27"/>
    </row>
    <row r="396" spans="9:11" x14ac:dyDescent="0.2">
      <c r="I396" s="29"/>
      <c r="K396" s="27"/>
    </row>
    <row r="397" spans="9:11" x14ac:dyDescent="0.2">
      <c r="I397" s="29"/>
      <c r="K397" s="27"/>
    </row>
    <row r="398" spans="9:11" x14ac:dyDescent="0.2">
      <c r="I398" s="29"/>
      <c r="K398" s="27"/>
    </row>
    <row r="399" spans="9:11" x14ac:dyDescent="0.2">
      <c r="I399" s="29"/>
      <c r="K399" s="27"/>
    </row>
    <row r="400" spans="9:11" x14ac:dyDescent="0.2">
      <c r="I400" s="29"/>
      <c r="K400" s="27"/>
    </row>
    <row r="401" spans="9:11" x14ac:dyDescent="0.2">
      <c r="I401" s="29"/>
      <c r="K401" s="27"/>
    </row>
    <row r="402" spans="9:11" x14ac:dyDescent="0.2">
      <c r="I402" s="29"/>
      <c r="K402" s="27"/>
    </row>
    <row r="403" spans="9:11" x14ac:dyDescent="0.2">
      <c r="I403" s="29"/>
      <c r="K403" s="27"/>
    </row>
    <row r="404" spans="9:11" x14ac:dyDescent="0.2">
      <c r="I404" s="29"/>
      <c r="K404" s="27"/>
    </row>
    <row r="405" spans="9:11" x14ac:dyDescent="0.2">
      <c r="I405" s="29"/>
      <c r="K405" s="27"/>
    </row>
    <row r="406" spans="9:11" x14ac:dyDescent="0.2">
      <c r="K406" s="27"/>
    </row>
    <row r="407" spans="9:11" x14ac:dyDescent="0.2">
      <c r="K407" s="27"/>
    </row>
    <row r="408" spans="9:11" x14ac:dyDescent="0.2">
      <c r="K408" s="27"/>
    </row>
    <row r="409" spans="9:11" x14ac:dyDescent="0.2">
      <c r="K409" s="27"/>
    </row>
    <row r="410" spans="9:11" x14ac:dyDescent="0.2">
      <c r="K410" s="27"/>
    </row>
    <row r="411" spans="9:11" x14ac:dyDescent="0.2">
      <c r="K411" s="27"/>
    </row>
    <row r="412" spans="9:11" x14ac:dyDescent="0.2">
      <c r="K412" s="27"/>
    </row>
    <row r="413" spans="9:11" x14ac:dyDescent="0.2">
      <c r="K413" s="27"/>
    </row>
    <row r="414" spans="9:11" x14ac:dyDescent="0.2">
      <c r="K414" s="27"/>
    </row>
    <row r="415" spans="9:11" x14ac:dyDescent="0.2">
      <c r="K415" s="27"/>
    </row>
    <row r="416" spans="9:11" x14ac:dyDescent="0.2">
      <c r="K416" s="27"/>
    </row>
    <row r="417" spans="11:11" x14ac:dyDescent="0.2">
      <c r="K417" s="27"/>
    </row>
    <row r="418" spans="11:11" x14ac:dyDescent="0.2">
      <c r="K418" s="27"/>
    </row>
    <row r="419" spans="11:11" x14ac:dyDescent="0.2">
      <c r="K419" s="27"/>
    </row>
    <row r="420" spans="11:11" x14ac:dyDescent="0.2">
      <c r="K420" s="27"/>
    </row>
    <row r="421" spans="11:11" x14ac:dyDescent="0.2">
      <c r="K421" s="27"/>
    </row>
    <row r="422" spans="11:11" x14ac:dyDescent="0.2">
      <c r="K422" s="27"/>
    </row>
    <row r="423" spans="11:11" x14ac:dyDescent="0.2">
      <c r="K423" s="27"/>
    </row>
    <row r="424" spans="11:11" x14ac:dyDescent="0.2">
      <c r="K424" s="27"/>
    </row>
    <row r="425" spans="11:11" x14ac:dyDescent="0.2">
      <c r="K425" s="27"/>
    </row>
    <row r="426" spans="11:11" x14ac:dyDescent="0.2">
      <c r="K426" s="27"/>
    </row>
    <row r="427" spans="11:11" x14ac:dyDescent="0.2">
      <c r="K427" s="27"/>
    </row>
    <row r="428" spans="11:11" x14ac:dyDescent="0.2">
      <c r="K428" s="27"/>
    </row>
    <row r="429" spans="11:11" x14ac:dyDescent="0.2">
      <c r="K429" s="27"/>
    </row>
    <row r="430" spans="11:11" x14ac:dyDescent="0.2">
      <c r="K430" s="27"/>
    </row>
    <row r="431" spans="11:11" x14ac:dyDescent="0.2">
      <c r="K431" s="27"/>
    </row>
    <row r="432" spans="11:11" x14ac:dyDescent="0.2">
      <c r="K432" s="27"/>
    </row>
    <row r="433" spans="11:11" x14ac:dyDescent="0.2">
      <c r="K433" s="27"/>
    </row>
    <row r="434" spans="11:11" x14ac:dyDescent="0.2">
      <c r="K434" s="27"/>
    </row>
    <row r="435" spans="11:11" x14ac:dyDescent="0.2">
      <c r="K435" s="27"/>
    </row>
    <row r="436" spans="11:11" x14ac:dyDescent="0.2">
      <c r="K436" s="30"/>
    </row>
    <row r="437" spans="11:11" x14ac:dyDescent="0.2">
      <c r="K437" s="30"/>
    </row>
    <row r="438" spans="11:11" x14ac:dyDescent="0.2">
      <c r="K438" s="30"/>
    </row>
    <row r="439" spans="11:11" x14ac:dyDescent="0.2">
      <c r="K439" s="30"/>
    </row>
    <row r="440" spans="11:11" x14ac:dyDescent="0.2">
      <c r="K440" s="30"/>
    </row>
    <row r="441" spans="11:11" x14ac:dyDescent="0.2">
      <c r="K441" s="30"/>
    </row>
    <row r="442" spans="11:11" x14ac:dyDescent="0.2">
      <c r="K442" s="30"/>
    </row>
    <row r="443" spans="11:11" x14ac:dyDescent="0.2">
      <c r="K443" s="30"/>
    </row>
    <row r="444" spans="11:11" x14ac:dyDescent="0.2">
      <c r="K444" s="30"/>
    </row>
    <row r="445" spans="11:11" x14ac:dyDescent="0.2">
      <c r="K445" s="30"/>
    </row>
    <row r="446" spans="11:11" x14ac:dyDescent="0.2">
      <c r="K446" s="30"/>
    </row>
    <row r="447" spans="11:11" x14ac:dyDescent="0.2">
      <c r="K447" s="30"/>
    </row>
    <row r="448" spans="11:11" x14ac:dyDescent="0.2">
      <c r="K448" s="30"/>
    </row>
    <row r="449" spans="11:11" x14ac:dyDescent="0.2">
      <c r="K449" s="30"/>
    </row>
    <row r="450" spans="11:11" x14ac:dyDescent="0.2">
      <c r="K450" s="30"/>
    </row>
    <row r="451" spans="11:11" x14ac:dyDescent="0.2">
      <c r="K451" s="30"/>
    </row>
    <row r="452" spans="11:11" x14ac:dyDescent="0.2">
      <c r="K452" s="30"/>
    </row>
    <row r="453" spans="11:11" x14ac:dyDescent="0.2">
      <c r="K453" s="30"/>
    </row>
    <row r="454" spans="11:11" x14ac:dyDescent="0.2">
      <c r="K454" s="30"/>
    </row>
    <row r="455" spans="11:11" x14ac:dyDescent="0.2">
      <c r="K455" s="30"/>
    </row>
    <row r="456" spans="11:11" x14ac:dyDescent="0.2">
      <c r="K456" s="30"/>
    </row>
    <row r="457" spans="11:11" x14ac:dyDescent="0.2">
      <c r="K457" s="30"/>
    </row>
    <row r="458" spans="11:11" x14ac:dyDescent="0.2">
      <c r="K458" s="30"/>
    </row>
    <row r="459" spans="11:11" x14ac:dyDescent="0.2">
      <c r="K459" s="30"/>
    </row>
    <row r="460" spans="11:11" x14ac:dyDescent="0.2">
      <c r="K460" s="30"/>
    </row>
    <row r="461" spans="11:11" x14ac:dyDescent="0.2">
      <c r="K461" s="30"/>
    </row>
    <row r="462" spans="11:11" x14ac:dyDescent="0.2">
      <c r="K462" s="30"/>
    </row>
    <row r="463" spans="11:11" x14ac:dyDescent="0.2">
      <c r="K463" s="30"/>
    </row>
    <row r="464" spans="11:11" x14ac:dyDescent="0.2">
      <c r="K464" s="30"/>
    </row>
    <row r="465" spans="11:11" x14ac:dyDescent="0.2">
      <c r="K465" s="30"/>
    </row>
    <row r="466" spans="11:11" x14ac:dyDescent="0.2">
      <c r="K466" s="30"/>
    </row>
    <row r="467" spans="11:11" x14ac:dyDescent="0.2">
      <c r="K467" s="30"/>
    </row>
    <row r="468" spans="11:11" x14ac:dyDescent="0.2">
      <c r="K468" s="30"/>
    </row>
    <row r="469" spans="11:11" x14ac:dyDescent="0.2">
      <c r="K469" s="30"/>
    </row>
    <row r="470" spans="11:11" x14ac:dyDescent="0.2">
      <c r="K470" s="30"/>
    </row>
    <row r="471" spans="11:11" x14ac:dyDescent="0.2">
      <c r="K471" s="30"/>
    </row>
    <row r="472" spans="11:11" x14ac:dyDescent="0.2">
      <c r="K472" s="30"/>
    </row>
    <row r="473" spans="11:11" x14ac:dyDescent="0.2">
      <c r="K473" s="30"/>
    </row>
    <row r="474" spans="11:11" x14ac:dyDescent="0.2">
      <c r="K474" s="30"/>
    </row>
    <row r="475" spans="11:11" x14ac:dyDescent="0.2">
      <c r="K475" s="30"/>
    </row>
    <row r="476" spans="11:11" x14ac:dyDescent="0.2">
      <c r="K476" s="30"/>
    </row>
    <row r="477" spans="11:11" x14ac:dyDescent="0.2">
      <c r="K477" s="30"/>
    </row>
    <row r="478" spans="11:11" x14ac:dyDescent="0.2">
      <c r="K478" s="30"/>
    </row>
    <row r="479" spans="11:11" x14ac:dyDescent="0.2">
      <c r="K479" s="30"/>
    </row>
    <row r="480" spans="11:11" x14ac:dyDescent="0.2">
      <c r="K480" s="30"/>
    </row>
    <row r="481" spans="11:11" x14ac:dyDescent="0.2">
      <c r="K481" s="30"/>
    </row>
    <row r="482" spans="11:11" x14ac:dyDescent="0.2">
      <c r="K482" s="30"/>
    </row>
    <row r="483" spans="11:11" x14ac:dyDescent="0.2">
      <c r="K483" s="30"/>
    </row>
    <row r="484" spans="11:11" x14ac:dyDescent="0.2">
      <c r="K484" s="30"/>
    </row>
    <row r="485" spans="11:11" x14ac:dyDescent="0.2">
      <c r="K485" s="30"/>
    </row>
    <row r="486" spans="11:11" x14ac:dyDescent="0.2">
      <c r="K486" s="30"/>
    </row>
    <row r="487" spans="11:11" x14ac:dyDescent="0.2">
      <c r="K487" s="30"/>
    </row>
    <row r="488" spans="11:11" x14ac:dyDescent="0.2">
      <c r="K488" s="30"/>
    </row>
    <row r="489" spans="11:11" x14ac:dyDescent="0.2">
      <c r="K489" s="30"/>
    </row>
    <row r="490" spans="11:11" x14ac:dyDescent="0.2">
      <c r="K490" s="30"/>
    </row>
    <row r="491" spans="11:11" x14ac:dyDescent="0.2">
      <c r="K491" s="30"/>
    </row>
    <row r="492" spans="11:11" x14ac:dyDescent="0.2">
      <c r="K492" s="30"/>
    </row>
    <row r="493" spans="11:11" x14ac:dyDescent="0.2">
      <c r="K493" s="30"/>
    </row>
    <row r="494" spans="11:11" x14ac:dyDescent="0.2">
      <c r="K494" s="30"/>
    </row>
    <row r="495" spans="11:11" x14ac:dyDescent="0.2">
      <c r="K495" s="30"/>
    </row>
    <row r="496" spans="11:11" x14ac:dyDescent="0.2">
      <c r="K496" s="30"/>
    </row>
    <row r="497" spans="11:11" x14ac:dyDescent="0.2">
      <c r="K497" s="30"/>
    </row>
    <row r="498" spans="11:11" x14ac:dyDescent="0.2">
      <c r="K498" s="30"/>
    </row>
    <row r="499" spans="11:11" x14ac:dyDescent="0.2">
      <c r="K499" s="30"/>
    </row>
    <row r="500" spans="11:11" x14ac:dyDescent="0.2">
      <c r="K500" s="30"/>
    </row>
    <row r="501" spans="11:11" x14ac:dyDescent="0.2">
      <c r="K501" s="30"/>
    </row>
    <row r="502" spans="11:11" x14ac:dyDescent="0.2">
      <c r="K502" s="30"/>
    </row>
    <row r="503" spans="11:11" x14ac:dyDescent="0.2">
      <c r="K503" s="30"/>
    </row>
    <row r="504" spans="11:11" x14ac:dyDescent="0.2">
      <c r="K504" s="30"/>
    </row>
    <row r="505" spans="11:11" x14ac:dyDescent="0.2">
      <c r="K505" s="30"/>
    </row>
    <row r="506" spans="11:11" x14ac:dyDescent="0.2">
      <c r="K506" s="30"/>
    </row>
    <row r="507" spans="11:11" x14ac:dyDescent="0.2">
      <c r="K507" s="30"/>
    </row>
    <row r="508" spans="11:11" x14ac:dyDescent="0.2">
      <c r="K508" s="30"/>
    </row>
    <row r="509" spans="11:11" x14ac:dyDescent="0.2">
      <c r="K509" s="30"/>
    </row>
    <row r="510" spans="11:11" x14ac:dyDescent="0.2">
      <c r="K510" s="30"/>
    </row>
    <row r="511" spans="11:11" x14ac:dyDescent="0.2">
      <c r="K511" s="30"/>
    </row>
    <row r="512" spans="11:11" x14ac:dyDescent="0.2">
      <c r="K512" s="30"/>
    </row>
    <row r="513" spans="11:11" x14ac:dyDescent="0.2">
      <c r="K513" s="30"/>
    </row>
    <row r="514" spans="11:11" x14ac:dyDescent="0.2">
      <c r="K514" s="30"/>
    </row>
    <row r="515" spans="11:11" x14ac:dyDescent="0.2">
      <c r="K515" s="30"/>
    </row>
    <row r="516" spans="11:11" x14ac:dyDescent="0.2">
      <c r="K516" s="30"/>
    </row>
    <row r="517" spans="11:11" x14ac:dyDescent="0.2">
      <c r="K517" s="30"/>
    </row>
    <row r="518" spans="11:11" x14ac:dyDescent="0.2">
      <c r="K518" s="30"/>
    </row>
    <row r="519" spans="11:11" x14ac:dyDescent="0.2">
      <c r="K519" s="30"/>
    </row>
    <row r="520" spans="11:11" x14ac:dyDescent="0.2">
      <c r="K520" s="30"/>
    </row>
    <row r="521" spans="11:11" x14ac:dyDescent="0.2">
      <c r="K521" s="30"/>
    </row>
    <row r="522" spans="11:11" x14ac:dyDescent="0.2">
      <c r="K522" s="30"/>
    </row>
    <row r="523" spans="11:11" x14ac:dyDescent="0.2">
      <c r="K523" s="30"/>
    </row>
    <row r="524" spans="11:11" x14ac:dyDescent="0.2">
      <c r="K524" s="30"/>
    </row>
    <row r="525" spans="11:11" x14ac:dyDescent="0.2">
      <c r="K525" s="30"/>
    </row>
    <row r="526" spans="11:11" x14ac:dyDescent="0.2">
      <c r="K526" s="30"/>
    </row>
    <row r="527" spans="11:11" x14ac:dyDescent="0.2">
      <c r="K527" s="30"/>
    </row>
    <row r="528" spans="11:11" x14ac:dyDescent="0.2">
      <c r="K528" s="30"/>
    </row>
    <row r="529" spans="11:11" x14ac:dyDescent="0.2">
      <c r="K529" s="30"/>
    </row>
    <row r="530" spans="11:11" x14ac:dyDescent="0.2">
      <c r="K530" s="30"/>
    </row>
    <row r="531" spans="11:11" x14ac:dyDescent="0.2">
      <c r="K531" s="30"/>
    </row>
    <row r="532" spans="11:11" x14ac:dyDescent="0.2">
      <c r="K532" s="30"/>
    </row>
    <row r="533" spans="11:11" x14ac:dyDescent="0.2">
      <c r="K533" s="30"/>
    </row>
    <row r="534" spans="11:11" x14ac:dyDescent="0.2">
      <c r="K534" s="30"/>
    </row>
    <row r="535" spans="11:11" x14ac:dyDescent="0.2">
      <c r="K535" s="30"/>
    </row>
    <row r="536" spans="11:11" x14ac:dyDescent="0.2">
      <c r="K536" s="30"/>
    </row>
    <row r="537" spans="11:11" x14ac:dyDescent="0.2">
      <c r="K537" s="30"/>
    </row>
    <row r="538" spans="11:11" x14ac:dyDescent="0.2">
      <c r="K538" s="30"/>
    </row>
    <row r="539" spans="11:11" x14ac:dyDescent="0.2">
      <c r="K539" s="30"/>
    </row>
    <row r="540" spans="11:11" x14ac:dyDescent="0.2">
      <c r="K540" s="30"/>
    </row>
    <row r="541" spans="11:11" x14ac:dyDescent="0.2">
      <c r="K541" s="30"/>
    </row>
    <row r="542" spans="11:11" x14ac:dyDescent="0.2">
      <c r="K542" s="30"/>
    </row>
    <row r="543" spans="11:11" x14ac:dyDescent="0.2">
      <c r="K543" s="30"/>
    </row>
    <row r="544" spans="11:11" x14ac:dyDescent="0.2">
      <c r="K544" s="30"/>
    </row>
    <row r="545" spans="11:11" x14ac:dyDescent="0.2">
      <c r="K545" s="30"/>
    </row>
    <row r="546" spans="11:11" x14ac:dyDescent="0.2">
      <c r="K546" s="30"/>
    </row>
    <row r="547" spans="11:11" x14ac:dyDescent="0.2">
      <c r="K547" s="30"/>
    </row>
    <row r="548" spans="11:11" x14ac:dyDescent="0.2">
      <c r="K548" s="30"/>
    </row>
    <row r="549" spans="11:11" x14ac:dyDescent="0.2">
      <c r="K549" s="30"/>
    </row>
    <row r="550" spans="11:11" x14ac:dyDescent="0.2">
      <c r="K550" s="30"/>
    </row>
    <row r="551" spans="11:11" x14ac:dyDescent="0.2">
      <c r="K551" s="30"/>
    </row>
    <row r="552" spans="11:11" x14ac:dyDescent="0.2">
      <c r="K552" s="30"/>
    </row>
    <row r="553" spans="11:11" x14ac:dyDescent="0.2">
      <c r="K553" s="30"/>
    </row>
    <row r="554" spans="11:11" x14ac:dyDescent="0.2">
      <c r="K554" s="30"/>
    </row>
    <row r="555" spans="11:11" x14ac:dyDescent="0.2">
      <c r="K555" s="30"/>
    </row>
    <row r="556" spans="11:11" x14ac:dyDescent="0.2">
      <c r="K556" s="30"/>
    </row>
    <row r="557" spans="11:11" x14ac:dyDescent="0.2">
      <c r="K557" s="30"/>
    </row>
    <row r="558" spans="11:11" x14ac:dyDescent="0.2">
      <c r="K558" s="30"/>
    </row>
    <row r="559" spans="11:11" x14ac:dyDescent="0.2">
      <c r="K559" s="30"/>
    </row>
    <row r="560" spans="11:11" x14ac:dyDescent="0.2">
      <c r="K560" s="30"/>
    </row>
    <row r="561" spans="11:11" x14ac:dyDescent="0.2">
      <c r="K561" s="30"/>
    </row>
    <row r="562" spans="11:11" x14ac:dyDescent="0.2">
      <c r="K562" s="30"/>
    </row>
    <row r="563" spans="11:11" x14ac:dyDescent="0.2">
      <c r="K563" s="30"/>
    </row>
    <row r="564" spans="11:11" x14ac:dyDescent="0.2">
      <c r="K564" s="30"/>
    </row>
    <row r="565" spans="11:11" x14ac:dyDescent="0.2">
      <c r="K565" s="30"/>
    </row>
    <row r="566" spans="11:11" x14ac:dyDescent="0.2">
      <c r="K566" s="30"/>
    </row>
    <row r="567" spans="11:11" x14ac:dyDescent="0.2">
      <c r="K567" s="30"/>
    </row>
    <row r="568" spans="11:11" x14ac:dyDescent="0.2">
      <c r="K568" s="30"/>
    </row>
    <row r="569" spans="11:11" x14ac:dyDescent="0.2">
      <c r="K569" s="30"/>
    </row>
    <row r="570" spans="11:11" x14ac:dyDescent="0.2">
      <c r="K570" s="30"/>
    </row>
    <row r="571" spans="11:11" x14ac:dyDescent="0.2">
      <c r="K571" s="30"/>
    </row>
    <row r="572" spans="11:11" x14ac:dyDescent="0.2">
      <c r="K572" s="30"/>
    </row>
    <row r="573" spans="11:11" x14ac:dyDescent="0.2">
      <c r="K573" s="30"/>
    </row>
    <row r="574" spans="11:11" x14ac:dyDescent="0.2">
      <c r="K574" s="30"/>
    </row>
    <row r="575" spans="11:11" x14ac:dyDescent="0.2">
      <c r="K575" s="30"/>
    </row>
    <row r="576" spans="11:11" x14ac:dyDescent="0.2">
      <c r="K576" s="30"/>
    </row>
    <row r="577" spans="11:11" x14ac:dyDescent="0.2">
      <c r="K577" s="30"/>
    </row>
    <row r="578" spans="11:11" x14ac:dyDescent="0.2">
      <c r="K578" s="30"/>
    </row>
    <row r="579" spans="11:11" x14ac:dyDescent="0.2">
      <c r="K579" s="30"/>
    </row>
    <row r="580" spans="11:11" x14ac:dyDescent="0.2">
      <c r="K580" s="30"/>
    </row>
    <row r="581" spans="11:11" x14ac:dyDescent="0.2">
      <c r="K581" s="30"/>
    </row>
    <row r="582" spans="11:11" x14ac:dyDescent="0.2">
      <c r="K582" s="30"/>
    </row>
    <row r="583" spans="11:11" x14ac:dyDescent="0.2">
      <c r="K583" s="30"/>
    </row>
    <row r="584" spans="11:11" x14ac:dyDescent="0.2">
      <c r="K584" s="30"/>
    </row>
    <row r="585" spans="11:11" x14ac:dyDescent="0.2">
      <c r="K585" s="30"/>
    </row>
    <row r="586" spans="11:11" x14ac:dyDescent="0.2">
      <c r="K586" s="30"/>
    </row>
    <row r="587" spans="11:11" x14ac:dyDescent="0.2">
      <c r="K587" s="30"/>
    </row>
    <row r="588" spans="11:11" x14ac:dyDescent="0.2">
      <c r="K588" s="30"/>
    </row>
    <row r="589" spans="11:11" x14ac:dyDescent="0.2">
      <c r="K589" s="30"/>
    </row>
    <row r="590" spans="11:11" x14ac:dyDescent="0.2">
      <c r="K590" s="30"/>
    </row>
    <row r="591" spans="11:11" x14ac:dyDescent="0.2">
      <c r="K591" s="30"/>
    </row>
    <row r="592" spans="11:11" x14ac:dyDescent="0.2">
      <c r="K592" s="30"/>
    </row>
    <row r="593" spans="11:11" x14ac:dyDescent="0.2">
      <c r="K593" s="30"/>
    </row>
    <row r="594" spans="11:11" x14ac:dyDescent="0.2">
      <c r="K594" s="30"/>
    </row>
    <row r="595" spans="11:11" x14ac:dyDescent="0.2">
      <c r="K595" s="30"/>
    </row>
    <row r="596" spans="11:11" x14ac:dyDescent="0.2">
      <c r="K596" s="30"/>
    </row>
    <row r="597" spans="11:11" x14ac:dyDescent="0.2">
      <c r="K597" s="30"/>
    </row>
    <row r="598" spans="11:11" x14ac:dyDescent="0.2">
      <c r="K598" s="30"/>
    </row>
    <row r="599" spans="11:11" x14ac:dyDescent="0.2">
      <c r="K599" s="30"/>
    </row>
    <row r="600" spans="11:11" x14ac:dyDescent="0.2">
      <c r="K600" s="30"/>
    </row>
    <row r="601" spans="11:11" x14ac:dyDescent="0.2">
      <c r="K601" s="30"/>
    </row>
    <row r="602" spans="11:11" x14ac:dyDescent="0.2">
      <c r="K602" s="30"/>
    </row>
    <row r="603" spans="11:11" x14ac:dyDescent="0.2">
      <c r="K603" s="30"/>
    </row>
    <row r="604" spans="11:11" x14ac:dyDescent="0.2">
      <c r="K604" s="30"/>
    </row>
    <row r="605" spans="11:11" x14ac:dyDescent="0.2">
      <c r="K605" s="30"/>
    </row>
    <row r="606" spans="11:11" x14ac:dyDescent="0.2">
      <c r="K606" s="30"/>
    </row>
    <row r="607" spans="11:11" x14ac:dyDescent="0.2">
      <c r="K607" s="30"/>
    </row>
    <row r="608" spans="11:11" x14ac:dyDescent="0.2">
      <c r="K608" s="30"/>
    </row>
    <row r="609" spans="11:11" x14ac:dyDescent="0.2">
      <c r="K609" s="30"/>
    </row>
    <row r="610" spans="11:11" x14ac:dyDescent="0.2">
      <c r="K610" s="30"/>
    </row>
    <row r="611" spans="11:11" x14ac:dyDescent="0.2">
      <c r="K611" s="30"/>
    </row>
    <row r="612" spans="11:11" x14ac:dyDescent="0.2">
      <c r="K612" s="30"/>
    </row>
    <row r="613" spans="11:11" x14ac:dyDescent="0.2">
      <c r="K613" s="30"/>
    </row>
    <row r="614" spans="11:11" x14ac:dyDescent="0.2">
      <c r="K614" s="30"/>
    </row>
    <row r="615" spans="11:11" x14ac:dyDescent="0.2">
      <c r="K615" s="30"/>
    </row>
    <row r="616" spans="11:11" x14ac:dyDescent="0.2">
      <c r="K616" s="30"/>
    </row>
  </sheetData>
  <mergeCells count="8">
    <mergeCell ref="P359:P360"/>
    <mergeCell ref="C349:M349"/>
    <mergeCell ref="C66:M66"/>
    <mergeCell ref="P63:P70"/>
    <mergeCell ref="P127:P128"/>
    <mergeCell ref="P189:P190"/>
    <mergeCell ref="P251:P252"/>
    <mergeCell ref="P307:P308"/>
  </mergeCells>
  <pageMargins left="0.75" right="0.75" top="1.25" bottom="0.33" header="0.86" footer="0.16"/>
  <pageSetup scale="60" fitToHeight="12" pageOrder="overThenDown" orientation="portrait" r:id="rId1"/>
  <rowBreaks count="5" manualBreakCount="5">
    <brk id="70" max="16383" man="1"/>
    <brk id="128" max="16383" man="1"/>
    <brk id="190" max="16383" man="1"/>
    <brk id="252" max="16383" man="1"/>
    <brk id="3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3-10 Attachment 01</vt:lpstr>
      <vt:lpstr>'CEP 3-10 Attachment 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2021-07-16T13:37:07Z</dcterms:created>
  <dcterms:modified xsi:type="dcterms:W3CDTF">2021-07-16T13:37:24Z</dcterms:modified>
</cp:coreProperties>
</file>